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-15" yWindow="-15" windowWidth="19245" windowHeight="6045"/>
  </bookViews>
  <sheets>
    <sheet name="Мои данные" sheetId="1" r:id="rId1"/>
  </sheets>
  <definedNames>
    <definedName name="_xlnm.Print_Titles" localSheetId="0">'Мои данные'!$25:$25</definedName>
    <definedName name="_xlnm.Print_Area" localSheetId="0">'Мои данные'!$A:$O</definedName>
  </definedNames>
  <calcPr calcId="124519"/>
</workbook>
</file>

<file path=xl/calcChain.xml><?xml version="1.0" encoding="utf-8"?>
<calcChain xmlns="http://schemas.openxmlformats.org/spreadsheetml/2006/main">
  <c r="K19" i="1"/>
  <c r="K17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Alex Sosedko</author>
    <author>Сергей</author>
    <author>Волченков Сергей</author>
    <author>Руслан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S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T21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U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V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W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X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Y2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Z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AA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25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5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&lt;Ед. измерения по расценке&gt;
------------------------
&lt;Обоснование коэффициентов&gt;
------------------------
&lt;Формула расчета стоимости единицы&gt;
------------------------
&lt;Строка задания НР для БИМ&gt;; (&lt;Сумма НР по позиции для БИМ&gt;)
&lt;Строка задания СП для БИМ&gt;; (&lt;Сумма СП по позиции для БИМ&gt;)</t>
        </r>
      </text>
    </comment>
    <comment ref="C25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(&lt;Формула расчета физ. объема&gt;)</t>
        </r>
      </text>
    </comment>
    <comment ref="D25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5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5" authorId="6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H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</t>
        </r>
      </text>
    </comment>
    <comment ref="I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</t>
        </r>
      </text>
    </comment>
    <comment ref="K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5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5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</t>
        </r>
      </text>
    </comment>
    <comment ref="N25" authorId="6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5" authorId="6">
      <text>
        <r>
          <rPr>
            <sz val="10"/>
            <color indexed="81"/>
            <rFont val="Tahoma"/>
            <family val="2"/>
            <charset val="204"/>
          </rPr>
          <t xml:space="preserve"> &lt;ТЗ по позиции всего&gt;
----------
&lt;ТЗM по позиции всего&gt;</t>
        </r>
      </text>
    </comment>
    <comment ref="Q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R2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8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85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85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
----------
&lt;Материалы в базисных ценах (итоги)&gt;</t>
        </r>
      </text>
    </comment>
    <comment ref="I85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----------
&lt;З/п машинистов в базисных ценах (итоги)&gt;</t>
        </r>
      </text>
    </comment>
    <comment ref="L85" authorId="8">
      <text>
        <r>
          <rPr>
            <sz val="10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M85" authorId="8">
      <text>
        <r>
          <rPr>
            <sz val="10"/>
            <color indexed="81"/>
            <rFont val="Tahoma"/>
            <family val="2"/>
            <charset val="204"/>
          </rPr>
          <t xml:space="preserve"> &lt;З/п основных рабочих (итоги)&gt;
----------
&lt;Материалы (итоги)&gt;</t>
        </r>
      </text>
    </comment>
    <comment ref="N85" authorId="5">
      <text>
        <r>
          <rPr>
            <sz val="10"/>
            <color indexed="81"/>
            <rFont val="Tahoma"/>
            <family val="2"/>
            <charset val="204"/>
          </rPr>
          <t xml:space="preserve"> &lt;Эксплуатация машин (итоги)&gt;
----------
&lt;З/п машинистов (итоги)&gt;
</t>
        </r>
      </text>
    </comment>
    <comment ref="O85" authorId="5">
      <text>
        <r>
          <rPr>
            <sz val="10"/>
            <color indexed="81"/>
            <rFont val="Tahoma"/>
            <family val="2"/>
            <charset val="204"/>
          </rPr>
          <t xml:space="preserve"> &lt;Трудозатраты основных рабочих (итоги)&gt;
----------
&lt;Трудозатраты машинистов (итоги)&gt;
</t>
        </r>
      </text>
    </comment>
    <comment ref="A87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89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<sst xmlns="http://schemas.openxmlformats.org/spreadsheetml/2006/main" count="321" uniqueCount="134">
  <si>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</si>
  <si>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</si>
  <si>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</si>
  <si>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</si>
  <si>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</si>
  <si>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</si>
  <si>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</si>
  <si>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 xml:space="preserve">ЛОКАЛЬНАЯ  СМЕТА №  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</si>
  <si>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</si>
  <si>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</si>
  <si>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</si>
  <si>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</si>
  <si>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</si>
  <si>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</si>
  <si>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</si>
  <si>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</si>
  <si>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</si>
  <si>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</si>
  <si>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</si>
  <si>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</si>
  <si>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</si>
  <si>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</si>
  <si>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</si>
  <si>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</si>
  <si>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СОГЛАСОВАНО:</t>
  </si>
  <si>
    <t>УТВЕРЖДАЮ:</t>
  </si>
  <si>
    <t>_____________________________</t>
  </si>
  <si>
    <t>__________________________</t>
  </si>
  <si>
    <t>Составлен в базисных и текущих ценах по состоянию на                          20      г.</t>
  </si>
  <si>
    <t>ТЗ / ТЗМ</t>
  </si>
  <si>
    <t>_________________ Ворошило С.И.</t>
  </si>
  <si>
    <t>" _____ " ________________ 2020 г.</t>
  </si>
  <si>
    <t>"____" ______________2020 г.</t>
  </si>
  <si>
    <t>Составил: __________________________________________ ()</t>
  </si>
  <si>
    <t>Проверил:___________________________________________ ()</t>
  </si>
  <si>
    <t>Раздел 1. Новый раздел</t>
  </si>
  <si>
    <t>ФЕРм11-08-001-03
Отключение концов жил электрических проводок
100 шт
------------------------
(Приказ от 29.12.2016 № 1028/пр 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</si>
  <si>
    <t>18,81
----------
4,67</t>
  </si>
  <si>
    <t xml:space="preserve">
----------
18,81</t>
  </si>
  <si>
    <t xml:space="preserve">0,49
----------
 </t>
  </si>
  <si>
    <t>Накладные расходы от ФОТ(95 руб.)53</t>
  </si>
  <si>
    <t>Сметная прибыль от ФОТ(95 руб.)51</t>
  </si>
  <si>
    <t>Всего с НР и СП199</t>
  </si>
  <si>
    <t>ФЕРм11-02-022-04
Демонтаж расходомера на фланцевых соединениях, диаметр условного прохода: до 50 мм
шт
------------------------
(Приказ от 29.12.2016 № 1028/пр 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</si>
  <si>
    <t>4,34
----------
0,77</t>
  </si>
  <si>
    <t>9
----------
2</t>
  </si>
  <si>
    <t>18,81
----------
5,86</t>
  </si>
  <si>
    <t>5,58
----------
18,81</t>
  </si>
  <si>
    <t>48
----------
29</t>
  </si>
  <si>
    <t xml:space="preserve">3,71
----------
 </t>
  </si>
  <si>
    <t>Накладные расходы от ФОТ(639 руб.)358</t>
  </si>
  <si>
    <t>Сметная прибыль от ФОТ(639 руб.)345</t>
  </si>
  <si>
    <t>Всего с НР и СП1361</t>
  </si>
  <si>
    <t>ФЕРм11-02-022-04
Ротаметр, счетчик, преобразователь, устанавливаемые на фланцевых соединениях, диаметр условного прохода: до 50 мм
шт</t>
  </si>
  <si>
    <t>27,01
----------
11,23</t>
  </si>
  <si>
    <t>7,23
----------
1,28</t>
  </si>
  <si>
    <t>54
----------
23</t>
  </si>
  <si>
    <t>14
----------
3</t>
  </si>
  <si>
    <t>1016
----------
131</t>
  </si>
  <si>
    <t>81
----------
48</t>
  </si>
  <si>
    <t xml:space="preserve">6,18
----------
 </t>
  </si>
  <si>
    <t>Накладные расходы от ФОТ(1064 руб.)596</t>
  </si>
  <si>
    <t>Сметная прибыль от ФОТ(1064 руб.)575</t>
  </si>
  <si>
    <t>Всего с НР и СП2399</t>
  </si>
  <si>
    <t>Прайс-лист
Расходомер ВЗЛЕТ-ЭР 440 Л В Ду 50
шт.</t>
  </si>
  <si>
    <t xml:space="preserve">
----------
23000</t>
  </si>
  <si>
    <t xml:space="preserve">
----------
46000</t>
  </si>
  <si>
    <t xml:space="preserve">
----------
 </t>
  </si>
  <si>
    <t>ФЕРм11-08-001-03
Присоединение к приборам концов жил электрических проводок под винт без изготовления колец с обслуживанием
100 шт</t>
  </si>
  <si>
    <t>105,16
----------
44,82</t>
  </si>
  <si>
    <t>8
----------
4</t>
  </si>
  <si>
    <t>158
----------
17</t>
  </si>
  <si>
    <t xml:space="preserve">0,82
----------
 </t>
  </si>
  <si>
    <t>Накладные расходы от ФОТ(158 руб.)88</t>
  </si>
  <si>
    <t>Сметная прибыль от ФОТ(158 руб.)85</t>
  </si>
  <si>
    <t>Всего с НР и СП348</t>
  </si>
  <si>
    <t>ФЕРм08-10-010-01
Прокладка труб гофрированных ПВХ для защиты проводов и кабелей
100 м</t>
  </si>
  <si>
    <t>139,54
----------
16,79</t>
  </si>
  <si>
    <t>20
----------
2</t>
  </si>
  <si>
    <t>18,81
----------
6,13</t>
  </si>
  <si>
    <t>367
----------
15</t>
  </si>
  <si>
    <t xml:space="preserve">2,13
----------
 </t>
  </si>
  <si>
    <t>Накладные расходы от ФОТ(367 руб.)244</t>
  </si>
  <si>
    <t>Сметная прибыль от ФОТ(367 руб.)215</t>
  </si>
  <si>
    <t>Всего с НР и СП841</t>
  </si>
  <si>
    <t>ФЕРм08-02-412-01
Затягивание провода в проложенные трубы и металлические рукава первого одножильного или многожильного в общей оплетке, суммарное сечение: до 2,5 мм2
100 м</t>
  </si>
  <si>
    <t>42,21
----------
11,27</t>
  </si>
  <si>
    <t>1,78
----------
0,26</t>
  </si>
  <si>
    <t>6
----------
2</t>
  </si>
  <si>
    <t>18,81
----------
7,27</t>
  </si>
  <si>
    <t>7,29
----------
18,81</t>
  </si>
  <si>
    <t>111
----------
11</t>
  </si>
  <si>
    <t>2
----------
1</t>
  </si>
  <si>
    <t xml:space="preserve">0,63
----------
 </t>
  </si>
  <si>
    <t>Накладные расходы от ФОТ(112 руб.)74</t>
  </si>
  <si>
    <t>Сметная прибыль от ФОТ(112 руб.)66</t>
  </si>
  <si>
    <t>Всего с НР и СП264</t>
  </si>
  <si>
    <t>Прайс-лист
Трубы гибкие гофрированные из самозатухающего ПВХ- пластиката легкого типа диаметром 16 мм
м</t>
  </si>
  <si>
    <t xml:space="preserve">
----------
4,17</t>
  </si>
  <si>
    <t xml:space="preserve">
----------
58</t>
  </si>
  <si>
    <t>Прайс-лист
Кабель (витая пара) UTP 4x2x0,52 категория 5е
м</t>
  </si>
  <si>
    <t xml:space="preserve">
----------
10,83</t>
  </si>
  <si>
    <t xml:space="preserve">
----------
152</t>
  </si>
  <si>
    <t>Прайс-лист
Переходник Orient USB 2.0 RS 232
шт</t>
  </si>
  <si>
    <t xml:space="preserve">
----------
499,16</t>
  </si>
  <si>
    <t xml:space="preserve">
----------
499</t>
  </si>
  <si>
    <t>ФЕРп02-02-001-01
Инсталляция и базовая настройка общего и специального программного обеспечения
шт</t>
  </si>
  <si>
    <t xml:space="preserve">2,49
----------
 </t>
  </si>
  <si>
    <t>Накладные расходы от ФОТ(735 руб.)334</t>
  </si>
  <si>
    <t>Сметная прибыль от ФОТ(735 руб.)265</t>
  </si>
  <si>
    <t>Всего с НР и СП1334</t>
  </si>
  <si>
    <t>Итого прямые затраты по разделу</t>
  </si>
  <si>
    <t>164
----------
17315</t>
  </si>
  <si>
    <t>23
----------
5</t>
  </si>
  <si>
    <t>3092
----------
46883</t>
  </si>
  <si>
    <t>131
----------
78</t>
  </si>
  <si>
    <t>16,45
----------
0,35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</si>
  <si>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</si>
  <si>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</si>
  <si>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</si>
  <si>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</si>
  <si>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</si>
  <si>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</si>
  <si>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Новый раздел</t>
  </si>
  <si>
    <t xml:space="preserve">    Итого Монтажные работы</t>
  </si>
  <si>
    <t xml:space="preserve">    Итого Прочие затраты</t>
  </si>
  <si>
    <t xml:space="preserve">    Итого</t>
  </si>
  <si>
    <t xml:space="preserve">    Итого по разделу 1 Новый раздел</t>
  </si>
  <si>
    <t>Итого прямые затраты по смете</t>
  </si>
  <si>
    <t>ВСЕГО по смете</t>
  </si>
  <si>
    <t xml:space="preserve">    Компенсация НДС 20%  при УСН (МАТ+(ЭМ-ЗПМ)+НР*0,1712+СП*0,15+ОБ)*0,20</t>
  </si>
  <si>
    <t xml:space="preserve">    ВСЕГО по смете</t>
  </si>
  <si>
    <t>МБДОУ № 41</t>
  </si>
  <si>
    <t>на замену расходомеров узла учета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</si>
</sst>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9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0" applyFont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9" fillId="0" borderId="0" xfId="0" applyNumberFormat="1" applyFont="1" applyBorder="1" applyAlignment="1">
      <alignment horizontal="right" vertical="top" wrapText="1"/>
    </xf>
    <xf numFmtId="2" fontId="9" fillId="0" borderId="0" xfId="0" applyNumberFormat="1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center" vertical="top" wrapText="1"/>
    </xf>
    <xf numFmtId="2" fontId="9" fillId="0" borderId="0" xfId="0" applyNumberFormat="1" applyFont="1" applyBorder="1" applyAlignment="1">
      <alignment horizontal="right" vertical="top" wrapText="1"/>
    </xf>
    <xf numFmtId="0" fontId="2" fillId="0" borderId="4" xfId="14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  <xf numFmtId="49" fontId="14" fillId="0" borderId="1" xfId="0" applyNumberFormat="1" applyFont="1" applyBorder="1" applyAlignment="1">
      <alignment horizontal="right" vertical="top" wrapText="1"/>
    </xf>
    <xf numFmtId="49" fontId="14" fillId="0" borderId="1" xfId="0" applyNumberFormat="1" applyFont="1" applyBorder="1" applyAlignment="1">
      <alignment horizontal="center" vertical="top" wrapText="1"/>
    </xf>
    <xf numFmtId="2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8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9" fillId="0" borderId="3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/>
    <xf numFmtId="4" fontId="9" fillId="0" borderId="0" xfId="11" applyNumberFormat="1" applyFont="1" applyAlignment="1">
      <alignment horizontal="right"/>
    </xf>
    <xf numFmtId="0" fontId="9" fillId="0" borderId="0" xfId="11" applyFont="1" applyAlignment="1">
      <alignment horizontal="right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R514"/>
  <sheetViews>
    <sheetView showGridLines="0" tabSelected="1" zoomScale="90" zoomScaleNormal="90" zoomScaleSheetLayoutView="100" workbookViewId="0">
      <selection activeCell="A14" sqref="A14:O14"/>
    </sheetView>
  </sheetViews>
  <sheetFormatPr defaultRowHeight="12"/>
  <cols>
    <col min="1" max="1" width="4.140625" style="6" customWidth="1"/>
    <col min="2" max="2" width="86.5703125" style="6" customWidth="1"/>
    <col min="3" max="3" width="6.85546875" style="6" customWidth="1"/>
    <col min="4" max="4" width="8" style="6" customWidth="1"/>
    <col min="5" max="5" width="9.28515625" style="6" customWidth="1"/>
    <col min="6" max="6" width="6.28515625" style="6" customWidth="1"/>
    <col min="7" max="7" width="12.140625" style="6" customWidth="1"/>
    <col min="8" max="8" width="7.5703125" style="6" customWidth="1"/>
    <col min="9" max="9" width="6.5703125" style="6" customWidth="1"/>
    <col min="10" max="10" width="9.140625" style="6" customWidth="1"/>
    <col min="11" max="11" width="7.5703125" style="8" customWidth="1"/>
    <col min="12" max="12" width="9.85546875" style="8" customWidth="1"/>
    <col min="13" max="13" width="9" style="8" customWidth="1"/>
    <col min="14" max="14" width="8" style="8" customWidth="1"/>
    <col min="15" max="15" width="7.140625" style="8" customWidth="1"/>
    <col min="16" max="16" width="10.5703125" style="8" bestFit="1" customWidth="1"/>
    <col min="17" max="18" width="10.5703125" style="8" hidden="1" customWidth="1"/>
    <col min="19" max="20" width="9.140625" style="8" hidden="1" customWidth="1"/>
    <col min="21" max="22" width="16.140625" style="8" hidden="1" customWidth="1"/>
    <col min="23" max="27" width="9.140625" style="8" hidden="1" customWidth="1"/>
    <col min="28" max="16384" width="9.140625" style="8"/>
  </cols>
  <sheetData>
    <row r="1" spans="1:44">
      <c r="O1" s="8" t="s">
        <v>21</v>
      </c>
    </row>
    <row r="3" spans="1:44" ht="12.75">
      <c r="A3" s="28"/>
      <c r="B3" s="29" t="s">
        <v>24</v>
      </c>
      <c r="C3" s="30"/>
      <c r="D3" s="31"/>
      <c r="E3" s="28"/>
      <c r="F3" s="32"/>
      <c r="G3" s="32"/>
      <c r="H3" s="32"/>
      <c r="I3" s="32"/>
      <c r="J3" s="32"/>
      <c r="K3" s="32"/>
      <c r="L3" s="33" t="s">
        <v>25</v>
      </c>
      <c r="M3" s="32"/>
      <c r="N3" s="32"/>
      <c r="O3" s="32"/>
      <c r="P3" s="32"/>
      <c r="Q3"/>
      <c r="R3"/>
      <c r="S3"/>
      <c r="T3"/>
      <c r="U3"/>
      <c r="V3"/>
      <c r="W3"/>
      <c r="X3"/>
      <c r="Y3"/>
      <c r="Z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</row>
    <row r="4" spans="1:44" ht="12.75">
      <c r="A4" s="75" t="s">
        <v>30</v>
      </c>
      <c r="B4" s="75"/>
      <c r="C4" s="30"/>
      <c r="D4" s="31"/>
      <c r="E4" s="28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/>
      <c r="R4"/>
      <c r="S4"/>
      <c r="T4"/>
      <c r="U4"/>
      <c r="V4"/>
      <c r="W4"/>
      <c r="X4"/>
      <c r="Y4"/>
      <c r="Z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</row>
    <row r="5" spans="1:44" ht="12.75">
      <c r="A5" s="28"/>
      <c r="B5" s="34" t="s">
        <v>26</v>
      </c>
      <c r="C5" s="30"/>
      <c r="D5" s="31"/>
      <c r="E5" s="28"/>
      <c r="F5" s="32"/>
      <c r="G5" s="32"/>
      <c r="H5" s="32"/>
      <c r="I5" s="32"/>
      <c r="J5" s="32"/>
      <c r="K5" s="32"/>
      <c r="L5" s="35" t="s">
        <v>27</v>
      </c>
      <c r="M5" s="32"/>
      <c r="N5" s="32"/>
      <c r="O5" s="32"/>
      <c r="P5" s="32"/>
      <c r="Q5"/>
      <c r="R5"/>
      <c r="S5"/>
      <c r="T5"/>
      <c r="U5"/>
      <c r="V5"/>
      <c r="W5"/>
      <c r="X5"/>
      <c r="Y5"/>
      <c r="Z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</row>
    <row r="6" spans="1:44" ht="12.75" customHeight="1">
      <c r="A6" s="28"/>
      <c r="B6" s="34" t="s">
        <v>31</v>
      </c>
      <c r="C6" s="30"/>
      <c r="D6" s="31"/>
      <c r="E6" s="28"/>
      <c r="F6" s="32"/>
      <c r="G6" s="32"/>
      <c r="H6" s="32"/>
      <c r="I6" s="32"/>
      <c r="J6" s="32"/>
      <c r="K6" s="32"/>
      <c r="L6" s="35" t="s">
        <v>32</v>
      </c>
      <c r="M6" s="32"/>
      <c r="N6" s="32"/>
      <c r="O6" s="32"/>
      <c r="P6" s="32"/>
      <c r="Q6"/>
      <c r="R6"/>
      <c r="S6"/>
      <c r="T6"/>
      <c r="U6"/>
      <c r="V6"/>
      <c r="W6"/>
      <c r="X6"/>
      <c r="Y6"/>
      <c r="Z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</row>
    <row r="7" spans="1:44" ht="12.75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Z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2.75">
      <c r="A8" s="76" t="s">
        <v>132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12.75">
      <c r="A9" s="65" t="s">
        <v>2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2.7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77" t="s">
        <v>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2.7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2.75">
      <c r="A13" s="76" t="s">
        <v>133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2.75">
      <c r="A14" s="80" t="s">
        <v>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2.75">
      <c r="A15" s="4"/>
      <c r="B15" s="5"/>
      <c r="C15" s="2"/>
      <c r="D15" s="9"/>
      <c r="E15" s="9"/>
      <c r="F15" s="9"/>
      <c r="G15" s="9"/>
      <c r="H15" s="9"/>
      <c r="I15" s="9"/>
      <c r="J15" s="9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2.75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2.75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85">
        <f>62950/1000</f>
        <v>62.95</v>
      </c>
      <c r="L17" s="85"/>
      <c r="M17" s="20" t="s">
        <v>9</v>
      </c>
      <c r="N17" s="20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2.75">
      <c r="A18" s="1"/>
      <c r="C18" s="8"/>
      <c r="D18" s="12"/>
      <c r="E18" s="12"/>
      <c r="F18" s="10" t="s">
        <v>11</v>
      </c>
      <c r="G18" s="10"/>
      <c r="H18" s="10"/>
      <c r="I18" s="10"/>
      <c r="J18" s="10"/>
      <c r="K18" s="86">
        <v>16.45</v>
      </c>
      <c r="L18" s="86"/>
      <c r="M18" s="21" t="s">
        <v>10</v>
      </c>
      <c r="N18" s="21"/>
      <c r="O18" s="19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2.75">
      <c r="A19" s="1"/>
      <c r="C19" s="16"/>
      <c r="D19" s="12"/>
      <c r="E19" s="12"/>
      <c r="F19" s="10" t="s">
        <v>8</v>
      </c>
      <c r="G19" s="10"/>
      <c r="H19" s="10"/>
      <c r="I19" s="10"/>
      <c r="J19" s="10"/>
      <c r="K19" s="85">
        <f>3170/1000</f>
        <v>3.17</v>
      </c>
      <c r="L19" s="85"/>
      <c r="M19" s="21" t="s">
        <v>9</v>
      </c>
      <c r="N19" s="21"/>
      <c r="O19" s="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2.75">
      <c r="A20" s="1"/>
      <c r="C20" s="10"/>
      <c r="D20" s="10"/>
      <c r="E20" s="10"/>
      <c r="F20" s="10" t="s">
        <v>28</v>
      </c>
      <c r="G20" s="10"/>
      <c r="H20" s="10"/>
      <c r="I20" s="10"/>
      <c r="J20" s="1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s="13" customFormat="1" ht="12.75">
      <c r="A21" s="1"/>
      <c r="B21" s="5"/>
      <c r="C21" s="2"/>
      <c r="D21" s="9"/>
      <c r="E21" s="9"/>
      <c r="F21" s="9"/>
      <c r="G21" s="9"/>
      <c r="H21" s="9"/>
      <c r="I21" s="9"/>
      <c r="J21" s="9"/>
      <c r="K21" s="8"/>
      <c r="L21" s="8"/>
      <c r="M21" s="8"/>
      <c r="N21" s="8"/>
      <c r="O21" s="8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s="3" customFormat="1" ht="12.75">
      <c r="A22" s="81" t="s">
        <v>4</v>
      </c>
      <c r="B22" s="81" t="s">
        <v>13</v>
      </c>
      <c r="C22" s="81" t="s">
        <v>16</v>
      </c>
      <c r="D22" s="69" t="s">
        <v>14</v>
      </c>
      <c r="E22" s="70"/>
      <c r="F22" s="71"/>
      <c r="G22" s="69" t="s">
        <v>15</v>
      </c>
      <c r="H22" s="70"/>
      <c r="I22" s="71"/>
      <c r="J22" s="87" t="s">
        <v>5</v>
      </c>
      <c r="K22" s="88"/>
      <c r="L22" s="69" t="s">
        <v>22</v>
      </c>
      <c r="M22" s="70"/>
      <c r="N22" s="71"/>
      <c r="O22" s="72" t="s">
        <v>29</v>
      </c>
      <c r="P22" s="84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s="22" customFormat="1" ht="12.75">
      <c r="A23" s="82"/>
      <c r="B23" s="82"/>
      <c r="C23" s="82"/>
      <c r="D23" s="72" t="s">
        <v>12</v>
      </c>
      <c r="E23" s="27" t="s">
        <v>20</v>
      </c>
      <c r="F23" s="27" t="s">
        <v>17</v>
      </c>
      <c r="G23" s="72" t="s">
        <v>12</v>
      </c>
      <c r="H23" s="27" t="s">
        <v>20</v>
      </c>
      <c r="I23" s="27" t="s">
        <v>17</v>
      </c>
      <c r="J23" s="27" t="s">
        <v>20</v>
      </c>
      <c r="K23" s="27" t="s">
        <v>17</v>
      </c>
      <c r="L23" s="78" t="s">
        <v>12</v>
      </c>
      <c r="M23" s="27" t="s">
        <v>20</v>
      </c>
      <c r="N23" s="27" t="s">
        <v>17</v>
      </c>
      <c r="O23" s="73"/>
      <c r="P23" s="84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24">
      <c r="A24" s="83"/>
      <c r="B24" s="83"/>
      <c r="C24" s="83"/>
      <c r="D24" s="74"/>
      <c r="E24" s="17" t="s">
        <v>19</v>
      </c>
      <c r="F24" s="27" t="s">
        <v>18</v>
      </c>
      <c r="G24" s="74"/>
      <c r="H24" s="17" t="s">
        <v>19</v>
      </c>
      <c r="I24" s="27" t="s">
        <v>18</v>
      </c>
      <c r="J24" s="17" t="s">
        <v>19</v>
      </c>
      <c r="K24" s="27" t="s">
        <v>18</v>
      </c>
      <c r="L24" s="79"/>
      <c r="M24" s="17" t="s">
        <v>19</v>
      </c>
      <c r="N24" s="27" t="s">
        <v>18</v>
      </c>
      <c r="O24" s="74"/>
      <c r="P24" s="8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2.75">
      <c r="A25" s="40">
        <v>1</v>
      </c>
      <c r="B25" s="40">
        <v>2</v>
      </c>
      <c r="C25" s="40">
        <v>3</v>
      </c>
      <c r="D25" s="40">
        <v>4</v>
      </c>
      <c r="E25" s="40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  <c r="N25" s="40">
        <v>14</v>
      </c>
      <c r="O25" s="40">
        <v>15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21" customHeight="1">
      <c r="A26" s="67" t="s">
        <v>35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96">
      <c r="A27" s="41">
        <v>1</v>
      </c>
      <c r="B27" s="42" t="s">
        <v>36</v>
      </c>
      <c r="C27" s="43">
        <v>0.08</v>
      </c>
      <c r="D27" s="44">
        <v>63.1</v>
      </c>
      <c r="E27" s="44">
        <v>63.1</v>
      </c>
      <c r="F27" s="44"/>
      <c r="G27" s="44">
        <v>5</v>
      </c>
      <c r="H27" s="44">
        <v>5</v>
      </c>
      <c r="I27" s="44"/>
      <c r="J27" s="41" t="s">
        <v>37</v>
      </c>
      <c r="K27" s="43" t="s">
        <v>38</v>
      </c>
      <c r="L27" s="44">
        <v>95</v>
      </c>
      <c r="M27" s="44">
        <v>95</v>
      </c>
      <c r="N27" s="44"/>
      <c r="O27" s="44" t="s">
        <v>39</v>
      </c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2.75">
      <c r="A28" s="45" t="s">
        <v>23</v>
      </c>
      <c r="B28" s="46" t="s">
        <v>40</v>
      </c>
      <c r="C28" s="47" t="s">
        <v>23</v>
      </c>
      <c r="D28" s="48"/>
      <c r="E28" s="48"/>
      <c r="F28" s="48"/>
      <c r="G28" s="48"/>
      <c r="H28" s="48"/>
      <c r="I28" s="48"/>
      <c r="J28" s="45" t="s">
        <v>23</v>
      </c>
      <c r="K28" s="47" t="s">
        <v>23</v>
      </c>
      <c r="L28" s="48"/>
      <c r="M28" s="48"/>
      <c r="N28" s="48"/>
      <c r="O28" s="4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2.75">
      <c r="A29" s="45" t="s">
        <v>23</v>
      </c>
      <c r="B29" s="46" t="s">
        <v>41</v>
      </c>
      <c r="C29" s="47" t="s">
        <v>23</v>
      </c>
      <c r="D29" s="48"/>
      <c r="E29" s="48"/>
      <c r="F29" s="48"/>
      <c r="G29" s="48"/>
      <c r="H29" s="48"/>
      <c r="I29" s="48"/>
      <c r="J29" s="45" t="s">
        <v>23</v>
      </c>
      <c r="K29" s="47" t="s">
        <v>23</v>
      </c>
      <c r="L29" s="48"/>
      <c r="M29" s="48"/>
      <c r="N29" s="48"/>
      <c r="O29" s="48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2.75">
      <c r="A30" s="45" t="s">
        <v>23</v>
      </c>
      <c r="B30" s="46" t="s">
        <v>42</v>
      </c>
      <c r="C30" s="47" t="s">
        <v>23</v>
      </c>
      <c r="D30" s="48"/>
      <c r="E30" s="48"/>
      <c r="F30" s="48"/>
      <c r="G30" s="48"/>
      <c r="H30" s="48"/>
      <c r="I30" s="48"/>
      <c r="J30" s="45" t="s">
        <v>23</v>
      </c>
      <c r="K30" s="47" t="s">
        <v>23</v>
      </c>
      <c r="L30" s="48"/>
      <c r="M30" s="48"/>
      <c r="N30" s="48"/>
      <c r="O30" s="48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96">
      <c r="A31" s="41">
        <v>2</v>
      </c>
      <c r="B31" s="42" t="s">
        <v>43</v>
      </c>
      <c r="C31" s="43">
        <v>2</v>
      </c>
      <c r="D31" s="44">
        <v>20.54</v>
      </c>
      <c r="E31" s="44">
        <v>16.21</v>
      </c>
      <c r="F31" s="44" t="s">
        <v>44</v>
      </c>
      <c r="G31" s="44">
        <v>41</v>
      </c>
      <c r="H31" s="44">
        <v>32</v>
      </c>
      <c r="I31" s="44" t="s">
        <v>45</v>
      </c>
      <c r="J31" s="41" t="s">
        <v>46</v>
      </c>
      <c r="K31" s="43" t="s">
        <v>47</v>
      </c>
      <c r="L31" s="44">
        <v>658</v>
      </c>
      <c r="M31" s="44">
        <v>610</v>
      </c>
      <c r="N31" s="44" t="s">
        <v>48</v>
      </c>
      <c r="O31" s="44" t="s">
        <v>49</v>
      </c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2.75">
      <c r="A32" s="45" t="s">
        <v>23</v>
      </c>
      <c r="B32" s="46" t="s">
        <v>50</v>
      </c>
      <c r="C32" s="47" t="s">
        <v>23</v>
      </c>
      <c r="D32" s="48"/>
      <c r="E32" s="48"/>
      <c r="F32" s="48"/>
      <c r="G32" s="48"/>
      <c r="H32" s="48"/>
      <c r="I32" s="48"/>
      <c r="J32" s="45" t="s">
        <v>23</v>
      </c>
      <c r="K32" s="47" t="s">
        <v>23</v>
      </c>
      <c r="L32" s="48"/>
      <c r="M32" s="48"/>
      <c r="N32" s="48"/>
      <c r="O32" s="48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2.75">
      <c r="A33" s="45" t="s">
        <v>23</v>
      </c>
      <c r="B33" s="46" t="s">
        <v>51</v>
      </c>
      <c r="C33" s="47" t="s">
        <v>23</v>
      </c>
      <c r="D33" s="48"/>
      <c r="E33" s="48"/>
      <c r="F33" s="48"/>
      <c r="G33" s="48"/>
      <c r="H33" s="48"/>
      <c r="I33" s="48"/>
      <c r="J33" s="45" t="s">
        <v>23</v>
      </c>
      <c r="K33" s="47" t="s">
        <v>23</v>
      </c>
      <c r="L33" s="48"/>
      <c r="M33" s="48"/>
      <c r="N33" s="48"/>
      <c r="O33" s="48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2.75">
      <c r="A34" s="45" t="s">
        <v>23</v>
      </c>
      <c r="B34" s="46" t="s">
        <v>52</v>
      </c>
      <c r="C34" s="47" t="s">
        <v>23</v>
      </c>
      <c r="D34" s="48"/>
      <c r="E34" s="48"/>
      <c r="F34" s="48"/>
      <c r="G34" s="48"/>
      <c r="H34" s="48"/>
      <c r="I34" s="48"/>
      <c r="J34" s="45" t="s">
        <v>23</v>
      </c>
      <c r="K34" s="47" t="s">
        <v>23</v>
      </c>
      <c r="L34" s="48"/>
      <c r="M34" s="48"/>
      <c r="N34" s="48"/>
      <c r="O34" s="48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48">
      <c r="A35" s="41">
        <v>3</v>
      </c>
      <c r="B35" s="42" t="s">
        <v>53</v>
      </c>
      <c r="C35" s="43">
        <v>2</v>
      </c>
      <c r="D35" s="44">
        <v>45.47</v>
      </c>
      <c r="E35" s="44" t="s">
        <v>54</v>
      </c>
      <c r="F35" s="44" t="s">
        <v>55</v>
      </c>
      <c r="G35" s="44">
        <v>91</v>
      </c>
      <c r="H35" s="44" t="s">
        <v>56</v>
      </c>
      <c r="I35" s="44" t="s">
        <v>57</v>
      </c>
      <c r="J35" s="41" t="s">
        <v>46</v>
      </c>
      <c r="K35" s="43" t="s">
        <v>47</v>
      </c>
      <c r="L35" s="44">
        <v>1228</v>
      </c>
      <c r="M35" s="44" t="s">
        <v>58</v>
      </c>
      <c r="N35" s="44" t="s">
        <v>59</v>
      </c>
      <c r="O35" s="44" t="s">
        <v>60</v>
      </c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2.75">
      <c r="A36" s="45" t="s">
        <v>23</v>
      </c>
      <c r="B36" s="46" t="s">
        <v>61</v>
      </c>
      <c r="C36" s="47" t="s">
        <v>23</v>
      </c>
      <c r="D36" s="48"/>
      <c r="E36" s="48"/>
      <c r="F36" s="48"/>
      <c r="G36" s="48"/>
      <c r="H36" s="48"/>
      <c r="I36" s="48"/>
      <c r="J36" s="45" t="s">
        <v>23</v>
      </c>
      <c r="K36" s="47" t="s">
        <v>23</v>
      </c>
      <c r="L36" s="48"/>
      <c r="M36" s="48"/>
      <c r="N36" s="48"/>
      <c r="O36" s="48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2.75">
      <c r="A37" s="45" t="s">
        <v>23</v>
      </c>
      <c r="B37" s="46" t="s">
        <v>62</v>
      </c>
      <c r="C37" s="47" t="s">
        <v>23</v>
      </c>
      <c r="D37" s="48"/>
      <c r="E37" s="48"/>
      <c r="F37" s="48"/>
      <c r="G37" s="48"/>
      <c r="H37" s="48"/>
      <c r="I37" s="48"/>
      <c r="J37" s="45" t="s">
        <v>23</v>
      </c>
      <c r="K37" s="47" t="s">
        <v>23</v>
      </c>
      <c r="L37" s="48"/>
      <c r="M37" s="48"/>
      <c r="N37" s="48"/>
      <c r="O37" s="48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2.75">
      <c r="A38" s="45" t="s">
        <v>23</v>
      </c>
      <c r="B38" s="46" t="s">
        <v>63</v>
      </c>
      <c r="C38" s="47" t="s">
        <v>23</v>
      </c>
      <c r="D38" s="48"/>
      <c r="E38" s="48"/>
      <c r="F38" s="48"/>
      <c r="G38" s="48"/>
      <c r="H38" s="48"/>
      <c r="I38" s="48"/>
      <c r="J38" s="45" t="s">
        <v>23</v>
      </c>
      <c r="K38" s="47" t="s">
        <v>23</v>
      </c>
      <c r="L38" s="48"/>
      <c r="M38" s="48"/>
      <c r="N38" s="48"/>
      <c r="O38" s="4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36">
      <c r="A39" s="41">
        <v>4</v>
      </c>
      <c r="B39" s="42" t="s">
        <v>64</v>
      </c>
      <c r="C39" s="43">
        <v>2</v>
      </c>
      <c r="D39" s="44">
        <v>23000</v>
      </c>
      <c r="E39" s="44" t="s">
        <v>65</v>
      </c>
      <c r="F39" s="44"/>
      <c r="G39" s="44">
        <v>46000</v>
      </c>
      <c r="H39" s="44" t="s">
        <v>66</v>
      </c>
      <c r="I39" s="44"/>
      <c r="J39" s="41" t="s">
        <v>23</v>
      </c>
      <c r="K39" s="43" t="s">
        <v>23</v>
      </c>
      <c r="L39" s="44">
        <v>46000</v>
      </c>
      <c r="M39" s="44" t="s">
        <v>66</v>
      </c>
      <c r="N39" s="44"/>
      <c r="O39" s="44" t="s">
        <v>67</v>
      </c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48">
      <c r="A40" s="41">
        <v>5</v>
      </c>
      <c r="B40" s="42" t="s">
        <v>68</v>
      </c>
      <c r="C40" s="43">
        <v>0.08</v>
      </c>
      <c r="D40" s="44">
        <v>149.97999999999999</v>
      </c>
      <c r="E40" s="44" t="s">
        <v>69</v>
      </c>
      <c r="F40" s="44"/>
      <c r="G40" s="44">
        <v>12</v>
      </c>
      <c r="H40" s="44" t="s">
        <v>70</v>
      </c>
      <c r="I40" s="44"/>
      <c r="J40" s="41" t="s">
        <v>37</v>
      </c>
      <c r="K40" s="43" t="s">
        <v>38</v>
      </c>
      <c r="L40" s="44">
        <v>175</v>
      </c>
      <c r="M40" s="44" t="s">
        <v>71</v>
      </c>
      <c r="N40" s="44"/>
      <c r="O40" s="44" t="s">
        <v>72</v>
      </c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2.75">
      <c r="A41" s="45" t="s">
        <v>23</v>
      </c>
      <c r="B41" s="46" t="s">
        <v>73</v>
      </c>
      <c r="C41" s="47" t="s">
        <v>23</v>
      </c>
      <c r="D41" s="48"/>
      <c r="E41" s="48"/>
      <c r="F41" s="48"/>
      <c r="G41" s="48"/>
      <c r="H41" s="48"/>
      <c r="I41" s="48"/>
      <c r="J41" s="45" t="s">
        <v>23</v>
      </c>
      <c r="K41" s="47" t="s">
        <v>23</v>
      </c>
      <c r="L41" s="48"/>
      <c r="M41" s="48"/>
      <c r="N41" s="48"/>
      <c r="O41" s="48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2.75">
      <c r="A42" s="45" t="s">
        <v>23</v>
      </c>
      <c r="B42" s="46" t="s">
        <v>74</v>
      </c>
      <c r="C42" s="47" t="s">
        <v>23</v>
      </c>
      <c r="D42" s="48"/>
      <c r="E42" s="48"/>
      <c r="F42" s="48"/>
      <c r="G42" s="48"/>
      <c r="H42" s="48"/>
      <c r="I42" s="48"/>
      <c r="J42" s="45" t="s">
        <v>23</v>
      </c>
      <c r="K42" s="47" t="s">
        <v>23</v>
      </c>
      <c r="L42" s="48"/>
      <c r="M42" s="48"/>
      <c r="N42" s="48"/>
      <c r="O42" s="48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2.75">
      <c r="A43" s="45" t="s">
        <v>23</v>
      </c>
      <c r="B43" s="46" t="s">
        <v>75</v>
      </c>
      <c r="C43" s="47" t="s">
        <v>23</v>
      </c>
      <c r="D43" s="48"/>
      <c r="E43" s="48"/>
      <c r="F43" s="48"/>
      <c r="G43" s="48"/>
      <c r="H43" s="48"/>
      <c r="I43" s="48"/>
      <c r="J43" s="45" t="s">
        <v>23</v>
      </c>
      <c r="K43" s="47" t="s">
        <v>23</v>
      </c>
      <c r="L43" s="48"/>
      <c r="M43" s="48"/>
      <c r="N43" s="48"/>
      <c r="O43" s="48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36">
      <c r="A44" s="41">
        <v>6</v>
      </c>
      <c r="B44" s="42" t="s">
        <v>76</v>
      </c>
      <c r="C44" s="43">
        <v>0.14000000000000001</v>
      </c>
      <c r="D44" s="44">
        <v>156.33000000000001</v>
      </c>
      <c r="E44" s="44" t="s">
        <v>77</v>
      </c>
      <c r="F44" s="44"/>
      <c r="G44" s="44">
        <v>22</v>
      </c>
      <c r="H44" s="44" t="s">
        <v>78</v>
      </c>
      <c r="I44" s="44"/>
      <c r="J44" s="41" t="s">
        <v>79</v>
      </c>
      <c r="K44" s="43" t="s">
        <v>38</v>
      </c>
      <c r="L44" s="44">
        <v>382</v>
      </c>
      <c r="M44" s="44" t="s">
        <v>80</v>
      </c>
      <c r="N44" s="44"/>
      <c r="O44" s="44" t="s">
        <v>81</v>
      </c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2.75">
      <c r="A45" s="45" t="s">
        <v>23</v>
      </c>
      <c r="B45" s="46" t="s">
        <v>82</v>
      </c>
      <c r="C45" s="47" t="s">
        <v>23</v>
      </c>
      <c r="D45" s="48"/>
      <c r="E45" s="48"/>
      <c r="F45" s="48"/>
      <c r="G45" s="48"/>
      <c r="H45" s="48"/>
      <c r="I45" s="48"/>
      <c r="J45" s="45" t="s">
        <v>23</v>
      </c>
      <c r="K45" s="47" t="s">
        <v>23</v>
      </c>
      <c r="L45" s="48"/>
      <c r="M45" s="48"/>
      <c r="N45" s="48"/>
      <c r="O45" s="48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2.75">
      <c r="A46" s="45" t="s">
        <v>23</v>
      </c>
      <c r="B46" s="46" t="s">
        <v>83</v>
      </c>
      <c r="C46" s="47" t="s">
        <v>23</v>
      </c>
      <c r="D46" s="48"/>
      <c r="E46" s="48"/>
      <c r="F46" s="48"/>
      <c r="G46" s="48"/>
      <c r="H46" s="48"/>
      <c r="I46" s="48"/>
      <c r="J46" s="45" t="s">
        <v>23</v>
      </c>
      <c r="K46" s="47" t="s">
        <v>23</v>
      </c>
      <c r="L46" s="48"/>
      <c r="M46" s="48"/>
      <c r="N46" s="48"/>
      <c r="O46" s="48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2.75">
      <c r="A47" s="45" t="s">
        <v>23</v>
      </c>
      <c r="B47" s="46" t="s">
        <v>84</v>
      </c>
      <c r="C47" s="47" t="s">
        <v>23</v>
      </c>
      <c r="D47" s="48"/>
      <c r="E47" s="48"/>
      <c r="F47" s="48"/>
      <c r="G47" s="48"/>
      <c r="H47" s="48"/>
      <c r="I47" s="48"/>
      <c r="J47" s="45" t="s">
        <v>23</v>
      </c>
      <c r="K47" s="47" t="s">
        <v>23</v>
      </c>
      <c r="L47" s="48"/>
      <c r="M47" s="48"/>
      <c r="N47" s="48"/>
      <c r="O47" s="48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48">
      <c r="A48" s="41">
        <v>7</v>
      </c>
      <c r="B48" s="42" t="s">
        <v>85</v>
      </c>
      <c r="C48" s="43">
        <v>0.14000000000000001</v>
      </c>
      <c r="D48" s="44">
        <v>55.26</v>
      </c>
      <c r="E48" s="44" t="s">
        <v>86</v>
      </c>
      <c r="F48" s="44" t="s">
        <v>87</v>
      </c>
      <c r="G48" s="44">
        <v>8</v>
      </c>
      <c r="H48" s="44" t="s">
        <v>88</v>
      </c>
      <c r="I48" s="44"/>
      <c r="J48" s="41" t="s">
        <v>89</v>
      </c>
      <c r="K48" s="43" t="s">
        <v>90</v>
      </c>
      <c r="L48" s="44">
        <v>124</v>
      </c>
      <c r="M48" s="44" t="s">
        <v>91</v>
      </c>
      <c r="N48" s="44" t="s">
        <v>92</v>
      </c>
      <c r="O48" s="44" t="s">
        <v>93</v>
      </c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2.75">
      <c r="A49" s="45" t="s">
        <v>23</v>
      </c>
      <c r="B49" s="46" t="s">
        <v>94</v>
      </c>
      <c r="C49" s="47" t="s">
        <v>23</v>
      </c>
      <c r="D49" s="48"/>
      <c r="E49" s="48"/>
      <c r="F49" s="48"/>
      <c r="G49" s="48"/>
      <c r="H49" s="48"/>
      <c r="I49" s="48"/>
      <c r="J49" s="45" t="s">
        <v>23</v>
      </c>
      <c r="K49" s="47" t="s">
        <v>23</v>
      </c>
      <c r="L49" s="48"/>
      <c r="M49" s="48"/>
      <c r="N49" s="48"/>
      <c r="O49" s="48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2.75">
      <c r="A50" s="45" t="s">
        <v>23</v>
      </c>
      <c r="B50" s="46" t="s">
        <v>95</v>
      </c>
      <c r="C50" s="47" t="s">
        <v>23</v>
      </c>
      <c r="D50" s="48"/>
      <c r="E50" s="48"/>
      <c r="F50" s="48"/>
      <c r="G50" s="48"/>
      <c r="H50" s="48"/>
      <c r="I50" s="48"/>
      <c r="J50" s="45" t="s">
        <v>23</v>
      </c>
      <c r="K50" s="47" t="s">
        <v>23</v>
      </c>
      <c r="L50" s="48"/>
      <c r="M50" s="48"/>
      <c r="N50" s="48"/>
      <c r="O50" s="48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2.75">
      <c r="A51" s="45" t="s">
        <v>23</v>
      </c>
      <c r="B51" s="46" t="s">
        <v>96</v>
      </c>
      <c r="C51" s="47" t="s">
        <v>23</v>
      </c>
      <c r="D51" s="48"/>
      <c r="E51" s="48"/>
      <c r="F51" s="48"/>
      <c r="G51" s="48"/>
      <c r="H51" s="48"/>
      <c r="I51" s="48"/>
      <c r="J51" s="45" t="s">
        <v>23</v>
      </c>
      <c r="K51" s="47" t="s">
        <v>23</v>
      </c>
      <c r="L51" s="48"/>
      <c r="M51" s="48"/>
      <c r="N51" s="48"/>
      <c r="O51" s="48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36">
      <c r="A52" s="41">
        <v>8</v>
      </c>
      <c r="B52" s="42" t="s">
        <v>97</v>
      </c>
      <c r="C52" s="43">
        <v>14</v>
      </c>
      <c r="D52" s="44">
        <v>4.17</v>
      </c>
      <c r="E52" s="44" t="s">
        <v>98</v>
      </c>
      <c r="F52" s="44"/>
      <c r="G52" s="44">
        <v>58</v>
      </c>
      <c r="H52" s="44" t="s">
        <v>99</v>
      </c>
      <c r="I52" s="44"/>
      <c r="J52" s="41" t="s">
        <v>23</v>
      </c>
      <c r="K52" s="43" t="s">
        <v>23</v>
      </c>
      <c r="L52" s="44">
        <v>58</v>
      </c>
      <c r="M52" s="44" t="s">
        <v>99</v>
      </c>
      <c r="N52" s="44"/>
      <c r="O52" s="44" t="s">
        <v>67</v>
      </c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36">
      <c r="A53" s="41">
        <v>9</v>
      </c>
      <c r="B53" s="42" t="s">
        <v>100</v>
      </c>
      <c r="C53" s="43">
        <v>14</v>
      </c>
      <c r="D53" s="44">
        <v>10.83</v>
      </c>
      <c r="E53" s="44" t="s">
        <v>101</v>
      </c>
      <c r="F53" s="44"/>
      <c r="G53" s="44">
        <v>152</v>
      </c>
      <c r="H53" s="44" t="s">
        <v>102</v>
      </c>
      <c r="I53" s="44"/>
      <c r="J53" s="41" t="s">
        <v>23</v>
      </c>
      <c r="K53" s="43" t="s">
        <v>23</v>
      </c>
      <c r="L53" s="44">
        <v>152</v>
      </c>
      <c r="M53" s="44" t="s">
        <v>102</v>
      </c>
      <c r="N53" s="44"/>
      <c r="O53" s="44" t="s">
        <v>67</v>
      </c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36">
      <c r="A54" s="41">
        <v>10</v>
      </c>
      <c r="B54" s="42" t="s">
        <v>103</v>
      </c>
      <c r="C54" s="43">
        <v>1</v>
      </c>
      <c r="D54" s="44">
        <v>499.16</v>
      </c>
      <c r="E54" s="44" t="s">
        <v>104</v>
      </c>
      <c r="F54" s="44"/>
      <c r="G54" s="44">
        <v>499</v>
      </c>
      <c r="H54" s="44" t="s">
        <v>105</v>
      </c>
      <c r="I54" s="44"/>
      <c r="J54" s="41" t="s">
        <v>23</v>
      </c>
      <c r="K54" s="43" t="s">
        <v>23</v>
      </c>
      <c r="L54" s="44">
        <v>499</v>
      </c>
      <c r="M54" s="44" t="s">
        <v>105</v>
      </c>
      <c r="N54" s="44"/>
      <c r="O54" s="44" t="s">
        <v>67</v>
      </c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36">
      <c r="A55" s="41">
        <v>11</v>
      </c>
      <c r="B55" s="42" t="s">
        <v>106</v>
      </c>
      <c r="C55" s="43">
        <v>1</v>
      </c>
      <c r="D55" s="44">
        <v>39.1</v>
      </c>
      <c r="E55" s="44">
        <v>39.1</v>
      </c>
      <c r="F55" s="44"/>
      <c r="G55" s="44">
        <v>39</v>
      </c>
      <c r="H55" s="44">
        <v>39</v>
      </c>
      <c r="I55" s="44"/>
      <c r="J55" s="41">
        <v>18.809999999999999</v>
      </c>
      <c r="K55" s="43" t="s">
        <v>38</v>
      </c>
      <c r="L55" s="44">
        <v>735</v>
      </c>
      <c r="M55" s="44">
        <v>735</v>
      </c>
      <c r="N55" s="44"/>
      <c r="O55" s="44" t="s">
        <v>107</v>
      </c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2.75">
      <c r="A56" s="45" t="s">
        <v>23</v>
      </c>
      <c r="B56" s="46" t="s">
        <v>108</v>
      </c>
      <c r="C56" s="47" t="s">
        <v>23</v>
      </c>
      <c r="D56" s="48"/>
      <c r="E56" s="48"/>
      <c r="F56" s="48"/>
      <c r="G56" s="48"/>
      <c r="H56" s="48"/>
      <c r="I56" s="48"/>
      <c r="J56" s="45" t="s">
        <v>23</v>
      </c>
      <c r="K56" s="47" t="s">
        <v>23</v>
      </c>
      <c r="L56" s="48"/>
      <c r="M56" s="48"/>
      <c r="N56" s="48"/>
      <c r="O56" s="48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2.75">
      <c r="A57" s="45" t="s">
        <v>23</v>
      </c>
      <c r="B57" s="46" t="s">
        <v>109</v>
      </c>
      <c r="C57" s="47" t="s">
        <v>23</v>
      </c>
      <c r="D57" s="48"/>
      <c r="E57" s="48"/>
      <c r="F57" s="48"/>
      <c r="G57" s="48"/>
      <c r="H57" s="48"/>
      <c r="I57" s="48"/>
      <c r="J57" s="45" t="s">
        <v>23</v>
      </c>
      <c r="K57" s="47" t="s">
        <v>23</v>
      </c>
      <c r="L57" s="48"/>
      <c r="M57" s="48"/>
      <c r="N57" s="48"/>
      <c r="O57" s="48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2.75">
      <c r="A58" s="49" t="s">
        <v>23</v>
      </c>
      <c r="B58" s="50" t="s">
        <v>110</v>
      </c>
      <c r="C58" s="51" t="s">
        <v>23</v>
      </c>
      <c r="D58" s="52"/>
      <c r="E58" s="52"/>
      <c r="F58" s="52"/>
      <c r="G58" s="52"/>
      <c r="H58" s="52"/>
      <c r="I58" s="52"/>
      <c r="J58" s="49" t="s">
        <v>23</v>
      </c>
      <c r="K58" s="51" t="s">
        <v>23</v>
      </c>
      <c r="L58" s="52"/>
      <c r="M58" s="52"/>
      <c r="N58" s="52"/>
      <c r="O58" s="52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36">
      <c r="A59" s="59" t="s">
        <v>111</v>
      </c>
      <c r="B59" s="60"/>
      <c r="C59" s="60"/>
      <c r="D59" s="60"/>
      <c r="E59" s="60"/>
      <c r="F59" s="60"/>
      <c r="G59" s="44">
        <v>17502</v>
      </c>
      <c r="H59" s="44" t="s">
        <v>112</v>
      </c>
      <c r="I59" s="44" t="s">
        <v>113</v>
      </c>
      <c r="J59" s="41" t="s">
        <v>23</v>
      </c>
      <c r="K59" s="43" t="s">
        <v>23</v>
      </c>
      <c r="L59" s="44">
        <v>50106</v>
      </c>
      <c r="M59" s="44" t="s">
        <v>114</v>
      </c>
      <c r="N59" s="44" t="s">
        <v>115</v>
      </c>
      <c r="O59" s="44" t="s">
        <v>116</v>
      </c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2.75">
      <c r="A60" s="59" t="s">
        <v>117</v>
      </c>
      <c r="B60" s="60"/>
      <c r="C60" s="60"/>
      <c r="D60" s="60"/>
      <c r="E60" s="60"/>
      <c r="F60" s="60"/>
      <c r="G60" s="44"/>
      <c r="H60" s="44"/>
      <c r="I60" s="44"/>
      <c r="J60" s="41" t="s">
        <v>23</v>
      </c>
      <c r="K60" s="43" t="s">
        <v>23</v>
      </c>
      <c r="L60" s="44"/>
      <c r="M60" s="44"/>
      <c r="N60" s="44"/>
      <c r="O60" s="44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2.75">
      <c r="A61" s="59" t="s">
        <v>118</v>
      </c>
      <c r="B61" s="60"/>
      <c r="C61" s="60"/>
      <c r="D61" s="60"/>
      <c r="E61" s="60"/>
      <c r="F61" s="60"/>
      <c r="G61" s="44">
        <v>169</v>
      </c>
      <c r="H61" s="44"/>
      <c r="I61" s="44"/>
      <c r="J61" s="41" t="s">
        <v>23</v>
      </c>
      <c r="K61" s="43" t="s">
        <v>23</v>
      </c>
      <c r="L61" s="44">
        <v>3170</v>
      </c>
      <c r="M61" s="44"/>
      <c r="N61" s="44"/>
      <c r="O61" s="44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2.75">
      <c r="A62" s="59" t="s">
        <v>119</v>
      </c>
      <c r="B62" s="60"/>
      <c r="C62" s="60"/>
      <c r="D62" s="60"/>
      <c r="E62" s="60"/>
      <c r="F62" s="60"/>
      <c r="G62" s="44">
        <v>17315</v>
      </c>
      <c r="H62" s="44"/>
      <c r="I62" s="44"/>
      <c r="J62" s="41" t="s">
        <v>23</v>
      </c>
      <c r="K62" s="43" t="s">
        <v>23</v>
      </c>
      <c r="L62" s="44">
        <v>46883</v>
      </c>
      <c r="M62" s="44"/>
      <c r="N62" s="44"/>
      <c r="O62" s="44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2.75">
      <c r="A63" s="59" t="s">
        <v>120</v>
      </c>
      <c r="B63" s="60"/>
      <c r="C63" s="60"/>
      <c r="D63" s="60"/>
      <c r="E63" s="60"/>
      <c r="F63" s="60"/>
      <c r="G63" s="44">
        <v>23</v>
      </c>
      <c r="H63" s="44"/>
      <c r="I63" s="44"/>
      <c r="J63" s="41" t="s">
        <v>23</v>
      </c>
      <c r="K63" s="43" t="s">
        <v>23</v>
      </c>
      <c r="L63" s="44">
        <v>131</v>
      </c>
      <c r="M63" s="44"/>
      <c r="N63" s="44"/>
      <c r="O63" s="44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2.75">
      <c r="A64" s="61" t="s">
        <v>121</v>
      </c>
      <c r="B64" s="62"/>
      <c r="C64" s="62"/>
      <c r="D64" s="62"/>
      <c r="E64" s="62"/>
      <c r="F64" s="62"/>
      <c r="G64" s="53">
        <v>93</v>
      </c>
      <c r="H64" s="53"/>
      <c r="I64" s="53"/>
      <c r="J64" s="54" t="s">
        <v>23</v>
      </c>
      <c r="K64" s="55" t="s">
        <v>23</v>
      </c>
      <c r="L64" s="53">
        <v>1748</v>
      </c>
      <c r="M64" s="53"/>
      <c r="N64" s="53"/>
      <c r="O64" s="53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:44" ht="12.75">
      <c r="A65" s="61" t="s">
        <v>122</v>
      </c>
      <c r="B65" s="62"/>
      <c r="C65" s="62"/>
      <c r="D65" s="62"/>
      <c r="E65" s="62"/>
      <c r="F65" s="62"/>
      <c r="G65" s="53">
        <v>85</v>
      </c>
      <c r="H65" s="53"/>
      <c r="I65" s="53"/>
      <c r="J65" s="54" t="s">
        <v>23</v>
      </c>
      <c r="K65" s="55" t="s">
        <v>23</v>
      </c>
      <c r="L65" s="53">
        <v>1601</v>
      </c>
      <c r="M65" s="53"/>
      <c r="N65" s="53"/>
      <c r="O65" s="53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:44" ht="12.75">
      <c r="A66" s="61" t="s">
        <v>123</v>
      </c>
      <c r="B66" s="62"/>
      <c r="C66" s="62"/>
      <c r="D66" s="62"/>
      <c r="E66" s="62"/>
      <c r="F66" s="62"/>
      <c r="G66" s="53"/>
      <c r="H66" s="53"/>
      <c r="I66" s="53"/>
      <c r="J66" s="54" t="s">
        <v>23</v>
      </c>
      <c r="K66" s="55" t="s">
        <v>23</v>
      </c>
      <c r="L66" s="53"/>
      <c r="M66" s="53"/>
      <c r="N66" s="53"/>
      <c r="O66" s="53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:44" ht="12.75">
      <c r="A67" s="59" t="s">
        <v>124</v>
      </c>
      <c r="B67" s="60"/>
      <c r="C67" s="60"/>
      <c r="D67" s="60"/>
      <c r="E67" s="60"/>
      <c r="F67" s="60"/>
      <c r="G67" s="44">
        <v>17609</v>
      </c>
      <c r="H67" s="44"/>
      <c r="I67" s="44"/>
      <c r="J67" s="41" t="s">
        <v>23</v>
      </c>
      <c r="K67" s="43" t="s">
        <v>23</v>
      </c>
      <c r="L67" s="44">
        <v>52121</v>
      </c>
      <c r="M67" s="44"/>
      <c r="N67" s="44"/>
      <c r="O67" s="44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:44" ht="12.75">
      <c r="A68" s="59" t="s">
        <v>125</v>
      </c>
      <c r="B68" s="60"/>
      <c r="C68" s="60"/>
      <c r="D68" s="60"/>
      <c r="E68" s="60"/>
      <c r="F68" s="60"/>
      <c r="G68" s="44">
        <v>71</v>
      </c>
      <c r="H68" s="44"/>
      <c r="I68" s="44"/>
      <c r="J68" s="41" t="s">
        <v>23</v>
      </c>
      <c r="K68" s="43" t="s">
        <v>23</v>
      </c>
      <c r="L68" s="44">
        <v>1334</v>
      </c>
      <c r="M68" s="44"/>
      <c r="N68" s="44"/>
      <c r="O68" s="44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:44" ht="36">
      <c r="A69" s="59" t="s">
        <v>126</v>
      </c>
      <c r="B69" s="60"/>
      <c r="C69" s="60"/>
      <c r="D69" s="60"/>
      <c r="E69" s="60"/>
      <c r="F69" s="60"/>
      <c r="G69" s="44">
        <v>17680</v>
      </c>
      <c r="H69" s="44"/>
      <c r="I69" s="44"/>
      <c r="J69" s="41" t="s">
        <v>23</v>
      </c>
      <c r="K69" s="43" t="s">
        <v>23</v>
      </c>
      <c r="L69" s="44">
        <v>53455</v>
      </c>
      <c r="M69" s="44"/>
      <c r="N69" s="44"/>
      <c r="O69" s="44" t="s">
        <v>116</v>
      </c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:44" ht="36">
      <c r="A70" s="63" t="s">
        <v>127</v>
      </c>
      <c r="B70" s="64"/>
      <c r="C70" s="64"/>
      <c r="D70" s="64"/>
      <c r="E70" s="64"/>
      <c r="F70" s="64"/>
      <c r="G70" s="56">
        <v>17680</v>
      </c>
      <c r="H70" s="56"/>
      <c r="I70" s="56"/>
      <c r="J70" s="57" t="s">
        <v>23</v>
      </c>
      <c r="K70" s="58" t="s">
        <v>23</v>
      </c>
      <c r="L70" s="56">
        <v>53455</v>
      </c>
      <c r="M70" s="56"/>
      <c r="N70" s="56"/>
      <c r="O70" s="56" t="s">
        <v>116</v>
      </c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:44" ht="36">
      <c r="A71" s="59" t="s">
        <v>128</v>
      </c>
      <c r="B71" s="60"/>
      <c r="C71" s="60"/>
      <c r="D71" s="60"/>
      <c r="E71" s="60"/>
      <c r="F71" s="60"/>
      <c r="G71" s="44">
        <v>17502</v>
      </c>
      <c r="H71" s="44" t="s">
        <v>112</v>
      </c>
      <c r="I71" s="44" t="s">
        <v>113</v>
      </c>
      <c r="J71" s="41" t="s">
        <v>23</v>
      </c>
      <c r="K71" s="43" t="s">
        <v>23</v>
      </c>
      <c r="L71" s="44">
        <v>50106</v>
      </c>
      <c r="M71" s="44" t="s">
        <v>114</v>
      </c>
      <c r="N71" s="44" t="s">
        <v>115</v>
      </c>
      <c r="O71" s="44" t="s">
        <v>116</v>
      </c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:44" ht="12.75">
      <c r="A72" s="59" t="s">
        <v>117</v>
      </c>
      <c r="B72" s="60"/>
      <c r="C72" s="60"/>
      <c r="D72" s="60"/>
      <c r="E72" s="60"/>
      <c r="F72" s="60"/>
      <c r="G72" s="44"/>
      <c r="H72" s="44"/>
      <c r="I72" s="44"/>
      <c r="J72" s="41" t="s">
        <v>23</v>
      </c>
      <c r="K72" s="43" t="s">
        <v>23</v>
      </c>
      <c r="L72" s="44"/>
      <c r="M72" s="44"/>
      <c r="N72" s="44"/>
      <c r="O72" s="44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:44" ht="12.75">
      <c r="A73" s="59" t="s">
        <v>118</v>
      </c>
      <c r="B73" s="60"/>
      <c r="C73" s="60"/>
      <c r="D73" s="60"/>
      <c r="E73" s="60"/>
      <c r="F73" s="60"/>
      <c r="G73" s="44">
        <v>169</v>
      </c>
      <c r="H73" s="44"/>
      <c r="I73" s="44"/>
      <c r="J73" s="41" t="s">
        <v>23</v>
      </c>
      <c r="K73" s="43" t="s">
        <v>23</v>
      </c>
      <c r="L73" s="44">
        <v>3170</v>
      </c>
      <c r="M73" s="44"/>
      <c r="N73" s="44"/>
      <c r="O73" s="44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:44" ht="12.75">
      <c r="A74" s="59" t="s">
        <v>119</v>
      </c>
      <c r="B74" s="60"/>
      <c r="C74" s="60"/>
      <c r="D74" s="60"/>
      <c r="E74" s="60"/>
      <c r="F74" s="60"/>
      <c r="G74" s="44">
        <v>17315</v>
      </c>
      <c r="H74" s="44"/>
      <c r="I74" s="44"/>
      <c r="J74" s="41" t="s">
        <v>23</v>
      </c>
      <c r="K74" s="43" t="s">
        <v>23</v>
      </c>
      <c r="L74" s="44">
        <v>46883</v>
      </c>
      <c r="M74" s="44"/>
      <c r="N74" s="44"/>
      <c r="O74" s="4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12.75">
      <c r="A75" s="59" t="s">
        <v>120</v>
      </c>
      <c r="B75" s="60"/>
      <c r="C75" s="60"/>
      <c r="D75" s="60"/>
      <c r="E75" s="60"/>
      <c r="F75" s="60"/>
      <c r="G75" s="44">
        <v>23</v>
      </c>
      <c r="H75" s="44"/>
      <c r="I75" s="44"/>
      <c r="J75" s="41" t="s">
        <v>23</v>
      </c>
      <c r="K75" s="43" t="s">
        <v>23</v>
      </c>
      <c r="L75" s="44">
        <v>131</v>
      </c>
      <c r="M75" s="44"/>
      <c r="N75" s="44"/>
      <c r="O75" s="44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ht="12.75">
      <c r="A76" s="61" t="s">
        <v>121</v>
      </c>
      <c r="B76" s="62"/>
      <c r="C76" s="62"/>
      <c r="D76" s="62"/>
      <c r="E76" s="62"/>
      <c r="F76" s="62"/>
      <c r="G76" s="53">
        <v>93</v>
      </c>
      <c r="H76" s="53"/>
      <c r="I76" s="53"/>
      <c r="J76" s="54" t="s">
        <v>23</v>
      </c>
      <c r="K76" s="55" t="s">
        <v>23</v>
      </c>
      <c r="L76" s="53">
        <v>1748</v>
      </c>
      <c r="M76" s="53"/>
      <c r="N76" s="53"/>
      <c r="O76" s="53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12.75">
      <c r="A77" s="61" t="s">
        <v>122</v>
      </c>
      <c r="B77" s="62"/>
      <c r="C77" s="62"/>
      <c r="D77" s="62"/>
      <c r="E77" s="62"/>
      <c r="F77" s="62"/>
      <c r="G77" s="53">
        <v>85</v>
      </c>
      <c r="H77" s="53"/>
      <c r="I77" s="53"/>
      <c r="J77" s="54" t="s">
        <v>23</v>
      </c>
      <c r="K77" s="55" t="s">
        <v>23</v>
      </c>
      <c r="L77" s="53">
        <v>1601</v>
      </c>
      <c r="M77" s="53"/>
      <c r="N77" s="53"/>
      <c r="O77" s="53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ht="12.75">
      <c r="A78" s="61" t="s">
        <v>129</v>
      </c>
      <c r="B78" s="62"/>
      <c r="C78" s="62"/>
      <c r="D78" s="62"/>
      <c r="E78" s="62"/>
      <c r="F78" s="62"/>
      <c r="G78" s="53"/>
      <c r="H78" s="53"/>
      <c r="I78" s="53"/>
      <c r="J78" s="54" t="s">
        <v>23</v>
      </c>
      <c r="K78" s="55" t="s">
        <v>23</v>
      </c>
      <c r="L78" s="53"/>
      <c r="M78" s="53"/>
      <c r="N78" s="53"/>
      <c r="O78" s="53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ht="12.75">
      <c r="A79" s="59" t="s">
        <v>124</v>
      </c>
      <c r="B79" s="60"/>
      <c r="C79" s="60"/>
      <c r="D79" s="60"/>
      <c r="E79" s="60"/>
      <c r="F79" s="60"/>
      <c r="G79" s="44">
        <v>17609</v>
      </c>
      <c r="H79" s="44"/>
      <c r="I79" s="44"/>
      <c r="J79" s="41" t="s">
        <v>23</v>
      </c>
      <c r="K79" s="43" t="s">
        <v>23</v>
      </c>
      <c r="L79" s="44">
        <v>52121</v>
      </c>
      <c r="M79" s="44"/>
      <c r="N79" s="44"/>
      <c r="O79" s="44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ht="12.75">
      <c r="A80" s="59" t="s">
        <v>125</v>
      </c>
      <c r="B80" s="60"/>
      <c r="C80" s="60"/>
      <c r="D80" s="60"/>
      <c r="E80" s="60"/>
      <c r="F80" s="60"/>
      <c r="G80" s="44">
        <v>71</v>
      </c>
      <c r="H80" s="44"/>
      <c r="I80" s="44"/>
      <c r="J80" s="41" t="s">
        <v>23</v>
      </c>
      <c r="K80" s="43" t="s">
        <v>23</v>
      </c>
      <c r="L80" s="44">
        <v>1334</v>
      </c>
      <c r="M80" s="44"/>
      <c r="N80" s="44"/>
      <c r="O80" s="44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1:44" ht="36">
      <c r="A81" s="59" t="s">
        <v>126</v>
      </c>
      <c r="B81" s="60"/>
      <c r="C81" s="60"/>
      <c r="D81" s="60"/>
      <c r="E81" s="60"/>
      <c r="F81" s="60"/>
      <c r="G81" s="44">
        <v>17680</v>
      </c>
      <c r="H81" s="44"/>
      <c r="I81" s="44"/>
      <c r="J81" s="41" t="s">
        <v>23</v>
      </c>
      <c r="K81" s="43" t="s">
        <v>23</v>
      </c>
      <c r="L81" s="44">
        <v>53455</v>
      </c>
      <c r="M81" s="44"/>
      <c r="N81" s="44"/>
      <c r="O81" s="44" t="s">
        <v>116</v>
      </c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1:44" ht="12.75">
      <c r="A82" s="59" t="s">
        <v>130</v>
      </c>
      <c r="B82" s="60"/>
      <c r="C82" s="60"/>
      <c r="D82" s="60"/>
      <c r="E82" s="60"/>
      <c r="F82" s="60"/>
      <c r="G82" s="44">
        <v>3472</v>
      </c>
      <c r="H82" s="44"/>
      <c r="I82" s="44"/>
      <c r="J82" s="41" t="s">
        <v>23</v>
      </c>
      <c r="K82" s="43" t="s">
        <v>23</v>
      </c>
      <c r="L82" s="44">
        <v>9495</v>
      </c>
      <c r="M82" s="44"/>
      <c r="N82" s="44"/>
      <c r="O82" s="44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1:44" ht="36">
      <c r="A83" s="61" t="s">
        <v>131</v>
      </c>
      <c r="B83" s="62"/>
      <c r="C83" s="62"/>
      <c r="D83" s="62"/>
      <c r="E83" s="62"/>
      <c r="F83" s="62"/>
      <c r="G83" s="53">
        <v>21152</v>
      </c>
      <c r="H83" s="53"/>
      <c r="I83" s="53"/>
      <c r="J83" s="54" t="s">
        <v>23</v>
      </c>
      <c r="K83" s="55" t="s">
        <v>23</v>
      </c>
      <c r="L83" s="53">
        <v>62950</v>
      </c>
      <c r="M83" s="53"/>
      <c r="N83" s="53"/>
      <c r="O83" s="53" t="s">
        <v>116</v>
      </c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1:44" ht="12.75">
      <c r="A84" s="36"/>
      <c r="B84" s="37"/>
      <c r="C84" s="38"/>
      <c r="D84" s="39"/>
      <c r="E84" s="39"/>
      <c r="F84" s="39"/>
      <c r="G84" s="39"/>
      <c r="H84" s="39"/>
      <c r="I84" s="39"/>
      <c r="J84" s="36"/>
      <c r="K84" s="38"/>
      <c r="L84" s="39"/>
      <c r="M84" s="39"/>
      <c r="N84" s="39"/>
      <c r="O84" s="39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1:44" ht="12.75">
      <c r="A85" s="25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1:44" ht="12.75"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1:44" ht="12.75">
      <c r="A87" s="23" t="s">
        <v>33</v>
      </c>
      <c r="D87" s="14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1:44" ht="12.75">
      <c r="A88" s="24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1:44" ht="12.75">
      <c r="A89" s="23" t="s">
        <v>34</v>
      </c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1:44" ht="12.75"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1:44" ht="12.75"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1:44" ht="12.75"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1:44" ht="12.75"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1:44" ht="12.75"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1:44" ht="12.75"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1:44" ht="12.75"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16:44" ht="12.75"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16:44" ht="12.75"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16:44" ht="12.75"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16:44" ht="12.75"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16:44" ht="12.75"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16:44" ht="12.75"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16:44" ht="12.75"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16:44" ht="12.75"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16:44" ht="12.75"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16:44" ht="12.75"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16:44" ht="12.75"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16:44" ht="12.75"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16:44" ht="12.75"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16:44" ht="12.75"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16:44" ht="12.75"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16:44" ht="12.75"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16:44" ht="12.75"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16:44" ht="12.75"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16:44" ht="12.75"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16:44" ht="12.75"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16:44" ht="12.75"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16:44" ht="12.75"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16:44" ht="12.75"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16:44" ht="12.75"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16:44" ht="12.75"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16:44" ht="12.75"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16:44" ht="12.75"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16:44" ht="12.75"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  <row r="125" spans="16:44" ht="12.75"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</row>
    <row r="126" spans="16:44" ht="12.75"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</row>
    <row r="127" spans="16:44" ht="12.75"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</row>
    <row r="128" spans="16:44" ht="12.75"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</row>
    <row r="129" spans="16:44" ht="12.75"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</row>
    <row r="130" spans="16:44" ht="12.75"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</row>
    <row r="131" spans="16:44" ht="12.75"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</row>
    <row r="132" spans="16:44" ht="12.75"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</row>
    <row r="133" spans="16:44" ht="12.75"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</row>
    <row r="134" spans="16:44" ht="12.75"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</row>
    <row r="135" spans="16:44" ht="12.75"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</row>
    <row r="136" spans="16:44" ht="12.75"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</row>
    <row r="137" spans="16:44" ht="12.75"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</row>
    <row r="138" spans="16:44" ht="12.75"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</row>
    <row r="139" spans="16:44" ht="12.75"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</row>
    <row r="140" spans="16:44" ht="12.75"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</row>
    <row r="141" spans="16:44" ht="12.75"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</row>
    <row r="142" spans="16:44" ht="12.75"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</row>
    <row r="143" spans="16:44" ht="12.75"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</row>
    <row r="144" spans="16:44" ht="12.75"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</row>
    <row r="145" spans="16:44" ht="12.75"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</row>
    <row r="146" spans="16:44" ht="12.75"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</row>
    <row r="147" spans="16:44" ht="12.75"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</row>
    <row r="148" spans="16:44" ht="12.75"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</row>
    <row r="149" spans="16:44" ht="12.75"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</row>
    <row r="150" spans="16:44" ht="12.75"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</row>
    <row r="151" spans="16:44" ht="12.75"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</row>
    <row r="152" spans="16:44" ht="12.75"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</row>
    <row r="153" spans="16:44" ht="12.75"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</row>
    <row r="154" spans="16:44" ht="12.75"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</row>
    <row r="155" spans="16:44" ht="12.75"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</row>
    <row r="156" spans="16:44" ht="12.75"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</row>
    <row r="157" spans="16:44" ht="12.75"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</row>
    <row r="158" spans="16:44" ht="12.75"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</row>
    <row r="159" spans="16:44" ht="12.75"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</row>
    <row r="160" spans="16:44" ht="12.75"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</row>
    <row r="161" spans="16:44" ht="12.75"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</row>
    <row r="162" spans="16:44" ht="12.75"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</row>
    <row r="163" spans="16:44" ht="12.75"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</row>
    <row r="164" spans="16:44" ht="12.75"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</row>
    <row r="165" spans="16:44" ht="12.75"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</row>
    <row r="166" spans="16:44" ht="12.75"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</row>
    <row r="167" spans="16:44" ht="12.75"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</row>
    <row r="168" spans="16:44" ht="12.75"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</row>
    <row r="169" spans="16:44" ht="12.75"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</row>
    <row r="170" spans="16:44" ht="12.75"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</row>
    <row r="171" spans="16:44" ht="12.75"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</row>
    <row r="172" spans="16:44" ht="12.75"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</row>
    <row r="173" spans="16:44" ht="12.75"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</row>
    <row r="174" spans="16:44" ht="12.75"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</row>
    <row r="175" spans="16:44" ht="12.75"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</row>
    <row r="176" spans="16:44" ht="12.75"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</row>
    <row r="177" spans="16:44" ht="12.75"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</row>
    <row r="178" spans="16:44" ht="12.75"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</row>
    <row r="179" spans="16:44" ht="12.75"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</row>
    <row r="180" spans="16:44" ht="12.75"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</row>
    <row r="181" spans="16:44" ht="12.75"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</row>
    <row r="182" spans="16:44" ht="12.75"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</row>
    <row r="183" spans="16:44" ht="12.75"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</row>
    <row r="184" spans="16:44" ht="12.75"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</row>
    <row r="185" spans="16:44" ht="12.75"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</row>
    <row r="186" spans="16:44" ht="12.75"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</row>
    <row r="187" spans="16:44" ht="12.75"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</row>
    <row r="188" spans="16:44" ht="12.75"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</row>
    <row r="189" spans="16:44" ht="12.75"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</row>
    <row r="190" spans="16:44" ht="12.75"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</row>
    <row r="191" spans="16:44" ht="12.75"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</row>
    <row r="192" spans="16:44" ht="12.75"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</row>
    <row r="193" spans="16:44" ht="12.75"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</row>
    <row r="194" spans="16:44" ht="12.75"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</row>
    <row r="195" spans="16:44" ht="12.75"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</row>
    <row r="196" spans="16:44" ht="12.75"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</row>
    <row r="197" spans="16:44" ht="12.75"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</row>
    <row r="198" spans="16:44" ht="12.75"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</row>
    <row r="199" spans="16:44" ht="12.75"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</row>
    <row r="200" spans="16:44" ht="12.75"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</row>
    <row r="201" spans="16:44" ht="12.75"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</row>
    <row r="202" spans="16:44" ht="12.75"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</row>
    <row r="203" spans="16:44" ht="12.75"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</row>
    <row r="204" spans="16:44" ht="12.75"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</row>
    <row r="205" spans="16:44" ht="12.75"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</row>
    <row r="206" spans="16:44" ht="12.75"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</row>
    <row r="207" spans="16:44" ht="12.75"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</row>
    <row r="208" spans="16:44" ht="12.75"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</row>
    <row r="209" spans="16:44" ht="12.75"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</row>
    <row r="210" spans="16:44" ht="12.75"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</row>
    <row r="211" spans="16:44" ht="12.75"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</row>
    <row r="212" spans="16:44" ht="12.75"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</row>
    <row r="213" spans="16:44" ht="12.75"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</row>
    <row r="214" spans="16:44" ht="12.75"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</row>
    <row r="215" spans="16:44" ht="12.75"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</row>
    <row r="216" spans="16:44" ht="12.75"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</row>
    <row r="217" spans="16:44" ht="12.75"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</row>
    <row r="218" spans="16:44" ht="12.75"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</row>
    <row r="219" spans="16:44" ht="12.75"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</row>
    <row r="220" spans="16:44" ht="12.75"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</row>
    <row r="221" spans="16:44" ht="12.75"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</row>
    <row r="222" spans="16:44" ht="12.75"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</row>
    <row r="223" spans="16:44" ht="12.75"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</row>
    <row r="224" spans="16:44" ht="12.75"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</row>
    <row r="225" spans="16:44" ht="12.75"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</row>
    <row r="226" spans="16:44" ht="12.75"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</row>
    <row r="227" spans="16:44" ht="12.75"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</row>
    <row r="228" spans="16:44" ht="12.75"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</row>
    <row r="229" spans="16:44" ht="12.75"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</row>
    <row r="230" spans="16:44" ht="12.75"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</row>
    <row r="231" spans="16:44" ht="12.75"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</row>
    <row r="232" spans="16:44" ht="12.75"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</row>
    <row r="233" spans="16:44" ht="12.75"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</row>
    <row r="234" spans="16:44" ht="12.75"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</row>
    <row r="235" spans="16:44" ht="12.75"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</row>
    <row r="236" spans="16:44" ht="12.75"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</row>
    <row r="237" spans="16:44" ht="12.75"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</row>
    <row r="238" spans="16:44" ht="12.75"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</row>
    <row r="239" spans="16:44" ht="12.75"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</row>
    <row r="240" spans="16:44" ht="12.75"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</row>
    <row r="241" spans="16:44" ht="12.75"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</row>
    <row r="242" spans="16:44" ht="12.75"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</row>
    <row r="243" spans="16:44" ht="12.75"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</row>
    <row r="244" spans="16:44" ht="12.75"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</row>
    <row r="245" spans="16:44" ht="12.75"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</row>
    <row r="246" spans="16:44" ht="12.75"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</row>
    <row r="247" spans="16:44" ht="12.75"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</row>
    <row r="248" spans="16:44" ht="12.75"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</row>
    <row r="249" spans="16:44" ht="12.75"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</row>
    <row r="250" spans="16:44" ht="12.75"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</row>
    <row r="251" spans="16:44" ht="12.75"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</row>
    <row r="252" spans="16:44" ht="12.75"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</row>
    <row r="253" spans="16:44" ht="12.75"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</row>
    <row r="254" spans="16:44" ht="12.75"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</row>
    <row r="255" spans="16:44" ht="12.75"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</row>
    <row r="256" spans="16:44" ht="12.75"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</row>
    <row r="257" spans="16:44" ht="12.75"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</row>
    <row r="258" spans="16:44" ht="12.75"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</row>
    <row r="259" spans="16:44" ht="12.75"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</row>
    <row r="260" spans="16:44" ht="12.75"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</row>
    <row r="261" spans="16:44" ht="12.75"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</row>
    <row r="262" spans="16:44" ht="12.75"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</row>
    <row r="263" spans="16:44" ht="12.75"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</row>
    <row r="264" spans="16:44" ht="12.75"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</row>
    <row r="265" spans="16:44" ht="12.75"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</row>
    <row r="266" spans="16:44" ht="12.75"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</row>
    <row r="267" spans="16:44" ht="12.75"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</row>
    <row r="268" spans="16:44" ht="12.75"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</row>
    <row r="269" spans="16:44" ht="12.75"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</row>
    <row r="270" spans="16:44" ht="12.75"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</row>
    <row r="271" spans="16:44" ht="12.75"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</row>
    <row r="272" spans="16:44" ht="12.75"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</row>
    <row r="273" spans="16:44" ht="12.75"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</row>
    <row r="274" spans="16:44" ht="12.75"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</row>
    <row r="275" spans="16:44" ht="12.75"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</row>
    <row r="276" spans="16:44" ht="12.75"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</row>
    <row r="277" spans="16:44" ht="12.75"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</row>
    <row r="278" spans="16:44" ht="12.75"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</row>
    <row r="279" spans="16:44" ht="12.75"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</row>
    <row r="280" spans="16:44" ht="12.75"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</row>
    <row r="281" spans="16:44" ht="12.75"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</row>
    <row r="282" spans="16:44" ht="12.75"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</row>
    <row r="283" spans="16:44" ht="12.75"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</row>
    <row r="284" spans="16:44" ht="12.75"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</row>
    <row r="285" spans="16:44" ht="12.75"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</row>
    <row r="286" spans="16:44" ht="12.75"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</row>
    <row r="287" spans="16:44" ht="12.75"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</row>
    <row r="288" spans="16:44" ht="12.75"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</row>
    <row r="289" spans="16:44" ht="12.75"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</row>
    <row r="290" spans="16:44" ht="12.75"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</row>
    <row r="291" spans="16:44" ht="12.75"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</row>
    <row r="292" spans="16:44" ht="12.75"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</row>
    <row r="293" spans="16:44" ht="12.75"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</row>
    <row r="294" spans="16:44" ht="12.75"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</row>
    <row r="295" spans="16:44" ht="12.75"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</row>
    <row r="296" spans="16:44" ht="12.75"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</row>
    <row r="297" spans="16:44" ht="12.75"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</row>
    <row r="298" spans="16:44" ht="12.75"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</row>
    <row r="299" spans="16:44" ht="12.75"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</row>
    <row r="300" spans="16:44" ht="12.75"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</row>
    <row r="301" spans="16:44" ht="12.75"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</row>
    <row r="302" spans="16:44" ht="12.75"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</row>
    <row r="303" spans="16:44" ht="12.75"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</row>
    <row r="304" spans="16:44" ht="12.75"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</row>
    <row r="305" spans="16:44" ht="12.75"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</row>
    <row r="306" spans="16:44" ht="12.75"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</row>
    <row r="307" spans="16:44" ht="12.75"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</row>
    <row r="308" spans="16:44" ht="12.75"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</row>
    <row r="309" spans="16:44" ht="12.75"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</row>
    <row r="310" spans="16:44" ht="12.75"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</row>
    <row r="311" spans="16:44" ht="12.75"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</row>
    <row r="312" spans="16:44" ht="12.75"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</row>
    <row r="313" spans="16:44" ht="12.75"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</row>
    <row r="314" spans="16:44" ht="12.75"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</row>
    <row r="315" spans="16:44" ht="12.75"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</row>
    <row r="316" spans="16:44" ht="12.75"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</row>
    <row r="317" spans="16:44" ht="12.75"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</row>
    <row r="318" spans="16:44" ht="12.75"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</row>
    <row r="319" spans="16:44" ht="12.75"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</row>
    <row r="320" spans="16:44" ht="12.75"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</row>
    <row r="321" spans="16:44" ht="12.75"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</row>
    <row r="322" spans="16:44" ht="12.75"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</row>
    <row r="323" spans="16:44" ht="12.75"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</row>
    <row r="324" spans="16:44" ht="12.75"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</row>
    <row r="325" spans="16:44" ht="12.75"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</row>
    <row r="326" spans="16:44" ht="12.75"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</row>
    <row r="327" spans="16:44" ht="12.75"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</row>
    <row r="328" spans="16:44" ht="12.75"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</row>
    <row r="329" spans="16:44" ht="12.75"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</row>
    <row r="330" spans="16:44" ht="12.75"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</row>
    <row r="331" spans="16:44" ht="12.75"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</row>
    <row r="332" spans="16:44" ht="12.75"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</row>
    <row r="333" spans="16:44" ht="12.75"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</row>
    <row r="334" spans="16:44" ht="12.75"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</row>
    <row r="335" spans="16:44" ht="12.75"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</row>
    <row r="336" spans="16:44" ht="12.75"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</row>
    <row r="337" spans="16:44" ht="12.75"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</row>
    <row r="338" spans="16:44" ht="12.75"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</row>
    <row r="339" spans="16:44" ht="12.75"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</row>
    <row r="340" spans="16:44" ht="12.75"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</row>
    <row r="341" spans="16:44" ht="12.75"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</row>
    <row r="342" spans="16:44" ht="12.75"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</row>
    <row r="343" spans="16:44" ht="12.75"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</row>
    <row r="344" spans="16:44" ht="12.75"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</row>
    <row r="345" spans="16:44" ht="12.75"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</row>
    <row r="346" spans="16:44" ht="12.75"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</row>
    <row r="347" spans="16:44" ht="12.75"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</row>
    <row r="348" spans="16:44" ht="12.75"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</row>
    <row r="349" spans="16:44" ht="12.75"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</row>
    <row r="350" spans="16:44" ht="12.75"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</row>
    <row r="351" spans="16:44" ht="12.75"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</row>
    <row r="352" spans="16:44" ht="12.75"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</row>
    <row r="353" spans="16:44" ht="12.75"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</row>
    <row r="354" spans="16:44" ht="12.75"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</row>
    <row r="355" spans="16:44" ht="12.75"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</row>
    <row r="356" spans="16:44" ht="12.75"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</row>
    <row r="357" spans="16:44" ht="12.75"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</row>
    <row r="358" spans="16:44" ht="12.75"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</row>
    <row r="359" spans="16:44" ht="12.75"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</row>
    <row r="360" spans="16:44" ht="12.75"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</row>
    <row r="361" spans="16:44" ht="12.75"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</row>
    <row r="362" spans="16:44" ht="12.75"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</row>
    <row r="363" spans="16:44" ht="12.75"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</row>
    <row r="364" spans="16:44" ht="12.75"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</row>
    <row r="365" spans="16:44" ht="12.75"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</row>
    <row r="366" spans="16:44" ht="12.75"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</row>
    <row r="367" spans="16:44" ht="12.75"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</row>
    <row r="368" spans="16:44" ht="12.75"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</row>
    <row r="369" spans="16:44" ht="12.75"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</row>
    <row r="370" spans="16:44" ht="12.75"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</row>
    <row r="371" spans="16:44" ht="12.75"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</row>
    <row r="372" spans="16:44" ht="12.75"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</row>
    <row r="373" spans="16:44" ht="12.75"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</row>
    <row r="374" spans="16:44" ht="12.75"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</row>
    <row r="375" spans="16:44" ht="12.75"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</row>
    <row r="376" spans="16:44" ht="12.75"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</row>
    <row r="377" spans="16:44" ht="12.75"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</row>
    <row r="378" spans="16:44" ht="12.75"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</row>
    <row r="379" spans="16:44" ht="12.75"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</row>
    <row r="380" spans="16:44" ht="12.75"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</row>
    <row r="381" spans="16:44" ht="12.75"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</row>
    <row r="382" spans="16:44" ht="12.75"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</row>
    <row r="383" spans="16:44" ht="12.75"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</row>
    <row r="384" spans="16:44" ht="12.75"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</row>
    <row r="385" spans="16:44" ht="12.75"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</row>
    <row r="386" spans="16:44" ht="12.75"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</row>
    <row r="387" spans="16:44" ht="12.75"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</row>
    <row r="388" spans="16:44" ht="12.75"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</row>
    <row r="389" spans="16:44" ht="12.75"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</row>
    <row r="390" spans="16:44" ht="12.75"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</row>
    <row r="391" spans="16:44" ht="12.75"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</row>
    <row r="392" spans="16:44" ht="12.75"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</row>
    <row r="393" spans="16:44" ht="12.75"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</row>
    <row r="394" spans="16:44" ht="12.75"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</row>
    <row r="395" spans="16:44" ht="12.75"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</row>
    <row r="396" spans="16:44" ht="12.75"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</row>
    <row r="397" spans="16:44" ht="12.75"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</row>
    <row r="398" spans="16:44" ht="12.75"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</row>
    <row r="399" spans="16:44" ht="12.75"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</row>
    <row r="400" spans="16:44" ht="12.75"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</row>
    <row r="401" spans="16:44" ht="12.75"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</row>
    <row r="402" spans="16:44" ht="12.75"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</row>
    <row r="403" spans="16:44" ht="12.75"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</row>
    <row r="404" spans="16:44" ht="12.75"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</row>
    <row r="405" spans="16:44" ht="12.75"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</row>
    <row r="406" spans="16:44" ht="12.75"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</row>
    <row r="407" spans="16:44" ht="12.75"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</row>
    <row r="408" spans="16:44" ht="12.75"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</row>
    <row r="409" spans="16:44" ht="12.75"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</row>
    <row r="410" spans="16:44" ht="12.75"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</row>
    <row r="411" spans="16:44" ht="12.75"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</row>
    <row r="412" spans="16:44" ht="12.75"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</row>
    <row r="413" spans="16:44" ht="12.75"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</row>
    <row r="414" spans="16:44" ht="12.75"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</row>
    <row r="415" spans="16:44" ht="12.75"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</row>
    <row r="416" spans="16:44" ht="12.75"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</row>
    <row r="417" spans="16:44" ht="12.75"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</row>
    <row r="418" spans="16:44" ht="12.75"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</row>
    <row r="419" spans="16:44" ht="12.75"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</row>
    <row r="420" spans="16:44" ht="12.75"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</row>
    <row r="421" spans="16:44" ht="12.75"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</row>
    <row r="422" spans="16:44" ht="12.75"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</row>
    <row r="423" spans="16:44" ht="12.75"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</row>
    <row r="424" spans="16:44" ht="12.75"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</row>
    <row r="425" spans="16:44" ht="12.75"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</row>
    <row r="426" spans="16:44" ht="12.75"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</row>
    <row r="427" spans="16:44" ht="12.75"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</row>
    <row r="428" spans="16:44" ht="12.75"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</row>
    <row r="429" spans="16:44" ht="12.75"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</row>
    <row r="430" spans="16:44" ht="12.75"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</row>
    <row r="431" spans="16:44" ht="12.75"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</row>
    <row r="432" spans="16:44" ht="12.75"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</row>
    <row r="433" spans="16:44" ht="12.75"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</row>
    <row r="434" spans="16:44" ht="12.75"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</row>
    <row r="435" spans="16:44" ht="12.75"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</row>
    <row r="436" spans="16:44" ht="12.75"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</row>
    <row r="437" spans="16:44" ht="12.75"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</row>
    <row r="438" spans="16:44" ht="12.75"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</row>
    <row r="439" spans="16:44" ht="12.75"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</row>
    <row r="440" spans="16:44" ht="12.75"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</row>
    <row r="441" spans="16:44" ht="12.75"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</row>
    <row r="442" spans="16:44" ht="12.75"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</row>
    <row r="443" spans="16:44" ht="12.75"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</row>
    <row r="444" spans="16:44" ht="12.75"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</row>
    <row r="445" spans="16:44" ht="12.75"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</row>
    <row r="446" spans="16:44" ht="12.75"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</row>
    <row r="447" spans="16:44" ht="12.75"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</row>
    <row r="448" spans="16:44" ht="12.75"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</row>
    <row r="449" spans="16:44" ht="12.75"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</row>
    <row r="450" spans="16:44" ht="12.75"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</row>
    <row r="451" spans="16:44" ht="12.75"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</row>
    <row r="452" spans="16:44" ht="12.75">
      <c r="P452"/>
      <c r="Q452"/>
      <c r="R452"/>
      <c r="S452"/>
      <c r="T452"/>
    </row>
    <row r="453" spans="16:44" ht="12.75">
      <c r="P453"/>
      <c r="Q453"/>
      <c r="R453"/>
      <c r="S453"/>
      <c r="T453"/>
    </row>
    <row r="454" spans="16:44" ht="12.75">
      <c r="P454"/>
      <c r="Q454"/>
      <c r="R454"/>
      <c r="S454"/>
      <c r="T454"/>
    </row>
    <row r="455" spans="16:44" ht="12.75">
      <c r="P455"/>
      <c r="Q455"/>
      <c r="R455"/>
      <c r="S455"/>
      <c r="T455"/>
    </row>
    <row r="456" spans="16:44" ht="12.75">
      <c r="P456"/>
      <c r="Q456"/>
      <c r="R456"/>
      <c r="S456"/>
      <c r="T456"/>
    </row>
    <row r="457" spans="16:44" ht="12.75">
      <c r="P457"/>
      <c r="Q457"/>
      <c r="R457"/>
      <c r="S457"/>
      <c r="T457"/>
    </row>
    <row r="458" spans="16:44" ht="12.75">
      <c r="P458"/>
      <c r="Q458"/>
      <c r="R458"/>
      <c r="S458"/>
      <c r="T458"/>
    </row>
    <row r="459" spans="16:44" ht="12.75">
      <c r="P459"/>
      <c r="Q459"/>
      <c r="R459"/>
      <c r="S459"/>
      <c r="T459"/>
    </row>
    <row r="460" spans="16:44" ht="12.75">
      <c r="P460"/>
      <c r="Q460"/>
      <c r="R460"/>
      <c r="S460"/>
      <c r="T460"/>
    </row>
    <row r="461" spans="16:44" ht="12.75">
      <c r="P461"/>
      <c r="Q461"/>
      <c r="R461"/>
      <c r="S461"/>
      <c r="T461"/>
    </row>
    <row r="462" spans="16:44" ht="12.75">
      <c r="P462"/>
      <c r="Q462"/>
      <c r="R462"/>
      <c r="S462"/>
      <c r="T462"/>
    </row>
    <row r="463" spans="16:44" ht="12.75">
      <c r="P463"/>
      <c r="Q463"/>
      <c r="R463"/>
      <c r="S463"/>
      <c r="T463"/>
    </row>
    <row r="464" spans="16:44" ht="12.75">
      <c r="P464"/>
      <c r="Q464"/>
      <c r="R464"/>
      <c r="S464"/>
      <c r="T464"/>
    </row>
    <row r="465" spans="16:20" ht="12.75">
      <c r="P465"/>
      <c r="Q465"/>
      <c r="R465"/>
      <c r="S465"/>
      <c r="T465"/>
    </row>
    <row r="466" spans="16:20" ht="12.75">
      <c r="P466"/>
      <c r="Q466"/>
      <c r="R466"/>
      <c r="S466"/>
      <c r="T466"/>
    </row>
    <row r="467" spans="16:20" ht="12.75">
      <c r="P467"/>
      <c r="Q467"/>
      <c r="R467"/>
      <c r="S467"/>
      <c r="T467"/>
    </row>
    <row r="468" spans="16:20" ht="12.75">
      <c r="P468"/>
      <c r="Q468"/>
      <c r="R468"/>
      <c r="S468"/>
      <c r="T468"/>
    </row>
    <row r="469" spans="16:20" ht="12.75">
      <c r="P469"/>
      <c r="Q469"/>
      <c r="R469"/>
      <c r="S469"/>
      <c r="T469"/>
    </row>
    <row r="470" spans="16:20" ht="12.75">
      <c r="P470"/>
      <c r="Q470"/>
      <c r="R470"/>
      <c r="S470"/>
      <c r="T470"/>
    </row>
    <row r="471" spans="16:20" ht="12.75">
      <c r="P471"/>
      <c r="Q471"/>
      <c r="R471"/>
      <c r="S471"/>
      <c r="T471"/>
    </row>
    <row r="472" spans="16:20" ht="12.75">
      <c r="P472"/>
      <c r="Q472"/>
      <c r="R472"/>
      <c r="S472"/>
      <c r="T472"/>
    </row>
    <row r="473" spans="16:20" ht="12.75">
      <c r="P473"/>
      <c r="Q473"/>
      <c r="R473"/>
      <c r="S473"/>
      <c r="T473"/>
    </row>
    <row r="474" spans="16:20" ht="12.75">
      <c r="P474"/>
      <c r="Q474"/>
      <c r="R474"/>
      <c r="S474"/>
      <c r="T474"/>
    </row>
    <row r="475" spans="16:20" ht="12.75">
      <c r="P475"/>
      <c r="Q475"/>
      <c r="R475"/>
      <c r="S475"/>
      <c r="T475"/>
    </row>
    <row r="476" spans="16:20" ht="12.75">
      <c r="P476"/>
      <c r="Q476"/>
      <c r="R476"/>
      <c r="S476"/>
      <c r="T476"/>
    </row>
    <row r="477" spans="16:20" ht="12.75">
      <c r="P477"/>
      <c r="Q477"/>
      <c r="R477"/>
      <c r="S477"/>
      <c r="T477"/>
    </row>
    <row r="478" spans="16:20" ht="12.75">
      <c r="P478"/>
      <c r="Q478"/>
      <c r="R478"/>
      <c r="S478"/>
      <c r="T478"/>
    </row>
    <row r="479" spans="16:20" ht="12.75">
      <c r="P479"/>
      <c r="Q479"/>
      <c r="R479"/>
      <c r="S479"/>
      <c r="T479"/>
    </row>
    <row r="480" spans="16:20" ht="12.75">
      <c r="P480"/>
      <c r="Q480"/>
      <c r="R480"/>
      <c r="S480"/>
      <c r="T480"/>
    </row>
    <row r="481" spans="16:20" ht="12.75">
      <c r="P481"/>
      <c r="Q481"/>
      <c r="R481"/>
      <c r="S481"/>
      <c r="T481"/>
    </row>
    <row r="482" spans="16:20" ht="12.75">
      <c r="P482"/>
      <c r="Q482"/>
      <c r="R482"/>
      <c r="S482"/>
      <c r="T482"/>
    </row>
    <row r="483" spans="16:20" ht="12.75">
      <c r="P483"/>
      <c r="Q483"/>
      <c r="R483"/>
      <c r="S483"/>
      <c r="T483"/>
    </row>
    <row r="484" spans="16:20" ht="12.75">
      <c r="P484"/>
      <c r="Q484"/>
      <c r="R484"/>
      <c r="S484"/>
      <c r="T484"/>
    </row>
    <row r="485" spans="16:20" ht="12.75">
      <c r="P485"/>
      <c r="Q485"/>
      <c r="R485"/>
      <c r="S485"/>
      <c r="T485"/>
    </row>
    <row r="486" spans="16:20" ht="12.75">
      <c r="P486"/>
      <c r="Q486"/>
      <c r="R486"/>
      <c r="S486"/>
      <c r="T486"/>
    </row>
    <row r="487" spans="16:20" ht="12.75">
      <c r="P487"/>
      <c r="Q487"/>
      <c r="R487"/>
      <c r="S487"/>
      <c r="T487"/>
    </row>
    <row r="488" spans="16:20" ht="12.75">
      <c r="P488"/>
      <c r="Q488"/>
      <c r="R488"/>
      <c r="S488"/>
      <c r="T488"/>
    </row>
    <row r="489" spans="16:20" ht="12.75">
      <c r="P489"/>
      <c r="Q489"/>
      <c r="R489"/>
      <c r="S489"/>
      <c r="T489"/>
    </row>
    <row r="490" spans="16:20" ht="12.75">
      <c r="P490"/>
      <c r="Q490"/>
      <c r="R490"/>
      <c r="S490"/>
      <c r="T490"/>
    </row>
    <row r="491" spans="16:20" ht="12.75">
      <c r="P491"/>
      <c r="Q491"/>
      <c r="R491"/>
      <c r="S491"/>
      <c r="T491"/>
    </row>
    <row r="492" spans="16:20" ht="12.75">
      <c r="P492"/>
      <c r="Q492"/>
      <c r="R492"/>
      <c r="S492"/>
      <c r="T492"/>
    </row>
    <row r="493" spans="16:20" ht="12.75">
      <c r="P493"/>
      <c r="Q493"/>
      <c r="R493"/>
      <c r="S493"/>
      <c r="T493"/>
    </row>
    <row r="494" spans="16:20" ht="12.75">
      <c r="P494"/>
      <c r="Q494"/>
      <c r="R494"/>
      <c r="S494"/>
      <c r="T494"/>
    </row>
    <row r="495" spans="16:20" ht="12.75">
      <c r="P495"/>
      <c r="Q495"/>
      <c r="R495"/>
      <c r="S495"/>
      <c r="T495"/>
    </row>
    <row r="496" spans="16:20" ht="12.75">
      <c r="P496"/>
      <c r="Q496"/>
      <c r="R496"/>
      <c r="S496"/>
      <c r="T496"/>
    </row>
    <row r="497" spans="16:20" ht="12.75">
      <c r="P497"/>
      <c r="Q497"/>
      <c r="R497"/>
      <c r="S497"/>
      <c r="T497"/>
    </row>
    <row r="498" spans="16:20" ht="12.75">
      <c r="P498"/>
      <c r="Q498"/>
      <c r="R498"/>
      <c r="S498"/>
      <c r="T498"/>
    </row>
    <row r="499" spans="16:20" ht="12.75">
      <c r="P499"/>
      <c r="Q499"/>
      <c r="R499"/>
      <c r="S499"/>
      <c r="T499"/>
    </row>
    <row r="500" spans="16:20" ht="12.75">
      <c r="P500"/>
      <c r="Q500"/>
      <c r="R500"/>
      <c r="S500"/>
      <c r="T500"/>
    </row>
    <row r="501" spans="16:20" ht="12.75">
      <c r="P501"/>
      <c r="Q501"/>
      <c r="R501"/>
      <c r="S501"/>
      <c r="T501"/>
    </row>
    <row r="502" spans="16:20" ht="12.75">
      <c r="P502"/>
      <c r="Q502"/>
      <c r="R502"/>
      <c r="S502"/>
      <c r="T502"/>
    </row>
    <row r="503" spans="16:20" ht="12.75">
      <c r="P503"/>
      <c r="Q503"/>
      <c r="R503"/>
      <c r="S503"/>
      <c r="T503"/>
    </row>
    <row r="504" spans="16:20" ht="12.75">
      <c r="P504"/>
      <c r="Q504"/>
      <c r="R504"/>
      <c r="S504"/>
      <c r="T504"/>
    </row>
    <row r="505" spans="16:20" ht="12.75">
      <c r="P505"/>
      <c r="Q505"/>
      <c r="R505"/>
      <c r="S505"/>
      <c r="T505"/>
    </row>
    <row r="506" spans="16:20" ht="12.75">
      <c r="P506"/>
      <c r="Q506"/>
      <c r="R506"/>
      <c r="S506"/>
      <c r="T506"/>
    </row>
    <row r="507" spans="16:20" ht="12.75">
      <c r="P507"/>
      <c r="Q507"/>
      <c r="R507"/>
      <c r="S507"/>
      <c r="T507"/>
    </row>
    <row r="508" spans="16:20" ht="12.75">
      <c r="P508"/>
      <c r="Q508"/>
      <c r="R508"/>
      <c r="S508"/>
      <c r="T508"/>
    </row>
    <row r="509" spans="16:20" ht="12.75">
      <c r="P509"/>
      <c r="Q509"/>
      <c r="R509"/>
      <c r="S509"/>
      <c r="T509"/>
    </row>
    <row r="510" spans="16:20" ht="12.75">
      <c r="P510"/>
      <c r="Q510"/>
      <c r="R510"/>
      <c r="S510"/>
      <c r="T510"/>
    </row>
    <row r="511" spans="16:20" ht="12.75">
      <c r="P511"/>
      <c r="Q511"/>
      <c r="R511"/>
    </row>
    <row r="512" spans="16:20" ht="12.75">
      <c r="P512"/>
      <c r="Q512"/>
      <c r="R512"/>
    </row>
    <row r="513" spans="16:18" ht="12.75">
      <c r="P513"/>
      <c r="Q513"/>
      <c r="R513"/>
    </row>
    <row r="514" spans="16:18" ht="12.75">
      <c r="P514"/>
      <c r="Q514"/>
      <c r="R514"/>
    </row>
  </sheetData>
  <mergeCells count="48">
    <mergeCell ref="P22:P24"/>
    <mergeCell ref="K17:L17"/>
    <mergeCell ref="K19:L19"/>
    <mergeCell ref="K18:L18"/>
    <mergeCell ref="J22:K22"/>
    <mergeCell ref="A61:F61"/>
    <mergeCell ref="L22:N22"/>
    <mergeCell ref="O22:O24"/>
    <mergeCell ref="A4:B4"/>
    <mergeCell ref="A8:O8"/>
    <mergeCell ref="A11:O11"/>
    <mergeCell ref="A13:O13"/>
    <mergeCell ref="D23:D24"/>
    <mergeCell ref="G23:G24"/>
    <mergeCell ref="L23:L24"/>
    <mergeCell ref="D22:F22"/>
    <mergeCell ref="A14:O14"/>
    <mergeCell ref="G22:I22"/>
    <mergeCell ref="A22:A24"/>
    <mergeCell ref="B22:B24"/>
    <mergeCell ref="C22:C24"/>
    <mergeCell ref="A9:O9"/>
    <mergeCell ref="A12:O12"/>
    <mergeCell ref="A26:O26"/>
    <mergeCell ref="A59:F59"/>
    <mergeCell ref="A60:F60"/>
    <mergeCell ref="A73:F73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80:F80"/>
    <mergeCell ref="A81:F81"/>
    <mergeCell ref="A82:F82"/>
    <mergeCell ref="A83:F83"/>
    <mergeCell ref="A74:F74"/>
    <mergeCell ref="A75:F75"/>
    <mergeCell ref="A76:F76"/>
    <mergeCell ref="A77:F77"/>
    <mergeCell ref="A78:F78"/>
    <mergeCell ref="A79:F79"/>
  </mergeCells>
  <phoneticPr fontId="0" type="noConversion"/>
  <pageMargins left="0.59055118110236227" right="0.15748031496062992" top="0" bottom="0" header="0.15748031496062992" footer="0.19685039370078741"/>
  <pageSetup paperSize="9" scale="71" fitToHeight="3000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Грачёв Р.Г.</dc:creator>
  <cp:lastModifiedBy>Бух</cp:lastModifiedBy>
  <cp:lastPrinted>2020-03-04T11:47:27Z</cp:lastPrinted>
  <dcterms:created xsi:type="dcterms:W3CDTF">2003-01-28T12:33:10Z</dcterms:created>
  <dcterms:modified xsi:type="dcterms:W3CDTF">2020-03-04T11:48:38Z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